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\SNR\ENTREGAS DIGITALIZACION\ENTREGA A SNR\2_FINAL_468\"/>
    </mc:Choice>
  </mc:AlternateContent>
  <xr:revisionPtr revIDLastSave="0" documentId="8_{63FD870F-107E-4315-BC1E-6DA6A6E72480}" xr6:coauthVersionLast="47" xr6:coauthVersionMax="47" xr10:uidLastSave="{00000000-0000-0000-0000-000000000000}"/>
  <bookViews>
    <workbookView xWindow="-120" yWindow="-120" windowWidth="20730" windowHeight="11040" xr2:uid="{FAF56A3C-32AD-4BCC-A084-ECC0426908EE}"/>
  </bookViews>
  <sheets>
    <sheet name="Acta Digitalización (57)" sheetId="1" r:id="rId1"/>
  </sheets>
  <definedNames>
    <definedName name="_xlnm.Print_Area" localSheetId="0">'Acta Digitalización (57)'!$A$1:$L$123</definedName>
    <definedName name="_xlnm.Print_Titles" localSheetId="0">'Acta Digitalización (57)'!$2:$14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6" i="1" l="1"/>
  <c r="E11" i="1" s="1"/>
  <c r="B17" i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6" i="1"/>
</calcChain>
</file>

<file path=xl/sharedStrings.xml><?xml version="1.0" encoding="utf-8"?>
<sst xmlns="http://schemas.openxmlformats.org/spreadsheetml/2006/main" count="334" uniqueCount="232">
  <si>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</si>
  <si>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</si>
  <si>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</si>
  <si>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</si>
  <si>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</si>
  <si>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</si>
  <si>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</si>
  <si>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</si>
  <si>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</si>
  <si>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</si>
  <si>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</si>
  <si>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</si>
  <si>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</si>
  <si>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</si>
  <si>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</si>
  <si>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</si>
  <si>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</si>
  <si>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</si>
  <si>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</si>
  <si>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</si>
  <si>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</si>
  <si>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</si>
  <si>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</si>
  <si>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</si>
  <si>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PAMPLONA</t>
  </si>
  <si>
    <t>MEDIO</t>
  </si>
  <si>
    <t>ALTO</t>
  </si>
  <si>
    <t>272-3800009</t>
  </si>
  <si>
    <t>LIBRO PRIMERO DE REGISTRO TOMO 1- TOMO 2 DE 1890</t>
  </si>
  <si>
    <t>272-3800016</t>
  </si>
  <si>
    <t>LIBRO PRIMERO ENERO A JULIO DE 1894</t>
  </si>
  <si>
    <t>272-3800022</t>
  </si>
  <si>
    <t>LIBRO PRIMERO DE REGISTRO TOMO 1 - TOMO 2 DE 1898</t>
  </si>
  <si>
    <t>272-3800030</t>
  </si>
  <si>
    <t>LIBRO PRIMERO DE REGISTRO TOMO 1-TOMO 3 DE 1905</t>
  </si>
  <si>
    <t>272-3800037</t>
  </si>
  <si>
    <t>LIBRO PRIMERO DE REGISTRO TOMO 1 DE 1910</t>
  </si>
  <si>
    <t>272-3800041</t>
  </si>
  <si>
    <t>LIBRO PRIMERO DE REGISTRO TOMO 1 DE 1912</t>
  </si>
  <si>
    <t>272-3800054</t>
  </si>
  <si>
    <t>LIBRO PRIMERO TOMO 2 DE 1918</t>
  </si>
  <si>
    <t>272-3800058</t>
  </si>
  <si>
    <t>LIBRO PRIMERO DE REGISTRO TOMO 1 DE 1920</t>
  </si>
  <si>
    <t>272-3800060</t>
  </si>
  <si>
    <t>LIBRO PRIMERO DE REGISTRO TOMO 3 DE 1920</t>
  </si>
  <si>
    <t>272-3800062</t>
  </si>
  <si>
    <t>LIBRO PRIMERO DE REGISTRO TOMO 2 DE 1921</t>
  </si>
  <si>
    <t>272-3800065</t>
  </si>
  <si>
    <t>LIBRO DE REGISTRO ANTIGUO SISTEMA TOMO 1 DE 1922.</t>
  </si>
  <si>
    <t>272-3800073</t>
  </si>
  <si>
    <t>LIBRO PRIMERO DE REGISTRO TOMO 3 DE 1924</t>
  </si>
  <si>
    <t>272-3800076</t>
  </si>
  <si>
    <t>LIBRO PRIMERO TOMO 1 DE 1926</t>
  </si>
  <si>
    <t>272-3800078</t>
  </si>
  <si>
    <t>LIBRO DE REGISTRO DE ANTIGUO SISTEMA DE 1926</t>
  </si>
  <si>
    <t>272-3800081</t>
  </si>
  <si>
    <t>LIBRO PRIMERO TOMO 1 DE 1928</t>
  </si>
  <si>
    <t>272-3800084</t>
  </si>
  <si>
    <t>LIBRO PRIMERO TOMO 2 DE 1929</t>
  </si>
  <si>
    <t>272-3800088</t>
  </si>
  <si>
    <t>LIBRO PRIMERO TOMO 2 DE 1932</t>
  </si>
  <si>
    <t>272-3800096</t>
  </si>
  <si>
    <t>LIBRO PRIMERO DE REGISTRO TOMO 2 DE 1936</t>
  </si>
  <si>
    <t>272-3800106</t>
  </si>
  <si>
    <t>LIBRO PRIMERO DE REGISTRO TOMO 4 DE 1939-TOMO 1 DE 1940</t>
  </si>
  <si>
    <t>272-3800121</t>
  </si>
  <si>
    <t>LIBRO PRIMERO DE REGISTRO TOMO 3 DE 1947-TOMO 1 DE 1948</t>
  </si>
  <si>
    <t>272-3800151</t>
  </si>
  <si>
    <t>LIBRO PRIMERO DE REGISTRO IMPAR TOMO 2 DE 1964 - TOMO 1 DE 1965</t>
  </si>
  <si>
    <t>272-3800160</t>
  </si>
  <si>
    <t>LIBRO PRIMERO DE REGISTRO IMPAR TOMO 3 DE 1971 - TOMO 2 DE 1972</t>
  </si>
  <si>
    <t>272-3800162</t>
  </si>
  <si>
    <t>LIBRO PRIMERO DE REGISTRO PAR TOMO 2 DE 1952</t>
  </si>
  <si>
    <t>272-3800168</t>
  </si>
  <si>
    <t>LIBRO PRIMERO DE REGISTRO PAR TOMO 2 DE 1956 TOMO 1 DE 1957</t>
  </si>
  <si>
    <t>272-3800217</t>
  </si>
  <si>
    <t>LIBRO SEGUNDO DE REGISTRO TOMO 2 DE 1939 - TOMO 1 DE 1940</t>
  </si>
  <si>
    <t>CONTIENE PARTIDAS BIS</t>
  </si>
  <si>
    <t>272-3800222</t>
  </si>
  <si>
    <t>LIBRO SEGUNDO DE REGISTRO TOMO 2 DE 1945</t>
  </si>
  <si>
    <t>272-3800227</t>
  </si>
  <si>
    <t>LIBRO SEGUNDO DE REGISTRO TOMO 1 DE 1949</t>
  </si>
  <si>
    <t>272-3800250</t>
  </si>
  <si>
    <t>LIBRO DE REGISTRO DUPLICADO DEL LIBRO PRIMERO DE 1935-1957</t>
  </si>
  <si>
    <t>272-3800307</t>
  </si>
  <si>
    <t>LIBRO DE MATRICULAS TOMO 19 TOLEDO DE 1969-1970</t>
  </si>
  <si>
    <t>272-3800349</t>
  </si>
  <si>
    <t>LIBRO DE MATRICULAS TOMO 3 CACOTA DE 1945-1951</t>
  </si>
  <si>
    <t>272-3800378</t>
  </si>
  <si>
    <t>INDICE DEL LIBRO SEGUNDO DE REGISTRO 1935-1943</t>
  </si>
  <si>
    <t>272-3800400</t>
  </si>
  <si>
    <t>LIBRO DE HIPOTECAS TOMO 1 DE 1961 -1963</t>
  </si>
  <si>
    <t>272-3800401</t>
  </si>
  <si>
    <t>LIBRO DE HIPOTECAS TOMO 2 DE 1973-1975</t>
  </si>
  <si>
    <t>272-3800404</t>
  </si>
  <si>
    <t>LIBRO ANOTADOR DE HIPOTECAS TOMO 2 DE 1977-TOMO 1 DE 1978</t>
  </si>
  <si>
    <t>272-3800407</t>
  </si>
  <si>
    <t>LIBRO DE CERTIFICADOS DE CANCELACION DE HIPOTECAS DE 1973</t>
  </si>
  <si>
    <t>272-3800416</t>
  </si>
  <si>
    <t>LIBRO DE REGISTRO DE CAUSAS MORTUORIAS TOMO 2 DE 1945 - TOMO 1 DE 1946-1949</t>
  </si>
  <si>
    <t>272-3800424</t>
  </si>
  <si>
    <t>LIBRO DE CERTIFICADOS DE TRADICION Y LIBERTAD DE 1977</t>
  </si>
  <si>
    <t>272-3800427</t>
  </si>
  <si>
    <t>LIBRO DE PODERES TOMO 1 DE 1960-1976</t>
  </si>
  <si>
    <t>272-3800434</t>
  </si>
  <si>
    <t>LIBRO PRINCIPAL DE REGISTRO DE 1851</t>
  </si>
  <si>
    <t>272-3800437</t>
  </si>
  <si>
    <t>INDICE DEL LIBRO DE REGISTRO DE 1854</t>
  </si>
  <si>
    <t>272-3800442</t>
  </si>
  <si>
    <t>LIBRO DE LEVANTAMIENTOS DE EMBARGOS DE 1899</t>
  </si>
  <si>
    <t>272-3800445</t>
  </si>
  <si>
    <t>LIBRO DE REGISTRO DE AUTOS DE EMBARGO TOMO 2 DE 1948-1963</t>
  </si>
  <si>
    <t>272-3800447</t>
  </si>
  <si>
    <t>LIBRO DE CERTIFICADOS DE CANCELACION DE 1854</t>
  </si>
  <si>
    <t>272-3800450</t>
  </si>
  <si>
    <t>LIBRO DE CANCELACIONES DE HIPOTECA DE 1912</t>
  </si>
  <si>
    <t>272-3800453</t>
  </si>
  <si>
    <t>LIBRO DE CANCELACION DE HIPOTECAS DE 1979-1980</t>
  </si>
  <si>
    <t>272-3800454</t>
  </si>
  <si>
    <t>LIBRO DE REGISTRO DE DOCUMENTOS PRIVADOS LEGAJO 6 FOLIOS 207 DE 1883</t>
  </si>
  <si>
    <t>272-3800458</t>
  </si>
  <si>
    <t>LIBRO PRIMERO DE REGISTRO TOMO 2 LEGAJO 13 DE 1878</t>
  </si>
  <si>
    <t>272-3800459</t>
  </si>
  <si>
    <t>LIBRO PRIMERO DE REGISTRO TOMO 2 LEGAJO 2 DE 1868</t>
  </si>
  <si>
    <t>272-3800463</t>
  </si>
  <si>
    <t>INDICE DE ADQUIRENTES DEL LIBRO PRIMERO DE 1962-1967</t>
  </si>
  <si>
    <t>272-3800466</t>
  </si>
  <si>
    <t>LIBRO DE TESTAMENTOS TOMO 1 PAMPLONA DE 1975-1991</t>
  </si>
  <si>
    <t>272-3800469</t>
  </si>
  <si>
    <t>LIBRO DE CANCELACIONES DE HIPOTECA TOMO UINICO DE 1953</t>
  </si>
  <si>
    <t>272-3800470</t>
  </si>
  <si>
    <t>LIBRO CORRIENTE DE CANCELACIONES DE HIPOTECA DE 1948</t>
  </si>
  <si>
    <t>272-3800472</t>
  </si>
  <si>
    <t>LIBRO DE CANCELACIONES DE HIPOTECA TOMO UNICO DE 1950</t>
  </si>
  <si>
    <t>272-3800474</t>
  </si>
  <si>
    <t>LIBRO DE CANCELACION DE HIPOTECAS DE 1963</t>
  </si>
  <si>
    <t>272-3800475</t>
  </si>
  <si>
    <t>LIBRO DE CERTIFICADOS DE CANCELACION DE HIPOTECAS DE 1974</t>
  </si>
  <si>
    <t>272-3800478</t>
  </si>
  <si>
    <t>LIBRO DE CANCELACIONES DE HIPOTECAS DE 1959</t>
  </si>
  <si>
    <t>272-3800482</t>
  </si>
  <si>
    <t>LIBRO DE CANCELACION DE HIPOTECAS DE 1957</t>
  </si>
  <si>
    <t>272-3800483</t>
  </si>
  <si>
    <t>LIBRO DE CANCELACION DE HIPOTECAS DE 1968</t>
  </si>
  <si>
    <t>272-3800484</t>
  </si>
  <si>
    <t>LIBRO DE CANCELACION DE HIPOTECAS DE 1969</t>
  </si>
  <si>
    <t>272-3800486</t>
  </si>
  <si>
    <t>LIBRO DE CANCELACION DE HIPOTECAS TOMO UNICO DE 1954</t>
  </si>
  <si>
    <t>272-3800489</t>
  </si>
  <si>
    <t>LIBRO DE CANCELACION DE HIPOTECAS 1960</t>
  </si>
  <si>
    <t>272-3800492</t>
  </si>
  <si>
    <t>LIBRO DE AUTO EMBARGOS 1945-1947</t>
  </si>
  <si>
    <t>272-3800494</t>
  </si>
  <si>
    <t>LIBRO DE AUTOS DE EMBARGOS TOMO 2 DE 1969</t>
  </si>
  <si>
    <t>272-3800495</t>
  </si>
  <si>
    <t>LIBRO DE REGISTRO DE AUTOS DE EMBARGOS TOMO 2 DE 1976-1977</t>
  </si>
  <si>
    <t>272-3800497</t>
  </si>
  <si>
    <t>LIBRO DE REGISTRO DE PRENDA AGRARIA TOMO 2 DE 1967-1969</t>
  </si>
  <si>
    <t>272-3800500</t>
  </si>
  <si>
    <t>LIBRO DE REGISTRO DE 1937</t>
  </si>
  <si>
    <t>272-3800504</t>
  </si>
  <si>
    <t>LIBRO PRIMERO DE REGISTRO DE PRENDA AGRARIA DE 1963-1966</t>
  </si>
  <si>
    <t>272-3800506</t>
  </si>
  <si>
    <t>LIBRO DE REGISTRO DE PRENDA AGRARIA TOMO 1 DE 1947</t>
  </si>
  <si>
    <t>272-3800509</t>
  </si>
  <si>
    <t>LIBRO SEGUNDO DE REGISTRO DE 1900</t>
  </si>
  <si>
    <t>272-3800510</t>
  </si>
  <si>
    <t>LIBRO DE REGISTRO DE PRENDA AGRARIA TOMO 2 DE 1955 TOMO 1 DE 1956-1957</t>
  </si>
  <si>
    <t>272-3800515</t>
  </si>
  <si>
    <t>LIBRO DE DEMANDAS CIVILES DE 1956-1960</t>
  </si>
  <si>
    <t>272-3800516</t>
  </si>
  <si>
    <t>LIBRO DE DEMANDAS CIVILES DE 1961-1966,1970, 1971,1973</t>
  </si>
  <si>
    <t>272-3800518</t>
  </si>
  <si>
    <t>LIBRO DE DOCUMENTOS PRIVADOS TOMO 1 DE 1948-1954,1956-1957,1959-1974</t>
  </si>
  <si>
    <t>272-3800521</t>
  </si>
  <si>
    <t>INDICE DEL LIBRO PRIMERO DE OTORGANTES CAUSANTES TRADENTES 1956-1962</t>
  </si>
  <si>
    <t>272-3800523</t>
  </si>
  <si>
    <t>INDICE DE EMBARGOS DEMANDADOS DE 1951-1982</t>
  </si>
  <si>
    <t>272-3800526</t>
  </si>
  <si>
    <t>INDICE DE OTORGANTES - CAUSANTES DEL LIBRO PRIMERO DE 1938-1943</t>
  </si>
  <si>
    <t>272-3800527</t>
  </si>
  <si>
    <t>INDICE DE ADQUIRENTES DEL LIBRO PRIMERO DE 1920</t>
  </si>
  <si>
    <t>272-3800532</t>
  </si>
  <si>
    <t>INDICE DE TRADENTES CAUSANTES DEL LIBRO PRIMERO DE 1967-1973</t>
  </si>
  <si>
    <t>272-3800533</t>
  </si>
  <si>
    <t>INDICE DEL LIBRO PRIMERO ADQUIRENTES DE 1946-1950</t>
  </si>
  <si>
    <t>272-3800534</t>
  </si>
  <si>
    <t>INDICE DE MATRICULAS FINCAS RURALES</t>
  </si>
  <si>
    <t>272-3800538</t>
  </si>
  <si>
    <t>INDICE DE MATRICULAS FINCAS URBANAS DE 1950</t>
  </si>
  <si>
    <t>272-3800540</t>
  </si>
  <si>
    <t>INDICE DE ADQUIRENTES DEL LIBRO PRIMERO DE 1956-1962</t>
  </si>
  <si>
    <t>272-3800544</t>
  </si>
  <si>
    <t>LIBRO DE REGISTRO DE PRENDA AGRARIA TOMO 2 DE 1960-1962</t>
  </si>
  <si>
    <t>272-3800549</t>
  </si>
  <si>
    <t>LIBRO DE ANOTACION DE HIPOTECAS TOMO 1 DE 1948</t>
  </si>
  <si>
    <t>272-3800551</t>
  </si>
  <si>
    <t>LIBRO DE HIPOTECAS TOMO 1 DE 1885</t>
  </si>
  <si>
    <t>272-3800552</t>
  </si>
  <si>
    <t>LIBRO PRIMERO DE REGISTRO DE 1863</t>
  </si>
  <si>
    <t>272-3800558</t>
  </si>
  <si>
    <t>LIBRO PRIMERO DE REGISTRO TOMO 1 LEGAJO NUMERO 1 DE 1882</t>
  </si>
  <si>
    <t>272-3800563</t>
  </si>
  <si>
    <t>LIBRO DE REGISTRO ESPECIAL DE DOCUMENTOS PRIVADOS DE 1884-1885</t>
  </si>
  <si>
    <t>272-3800568</t>
  </si>
  <si>
    <t>LIBRO DE LEVANTAMIENTO DE EMBARGOS LEGAJO 10 DE 1891,1896-1920-1921,1923-1924, 1930-1931</t>
  </si>
  <si>
    <t>272-3800570</t>
  </si>
  <si>
    <t>LIBRO DE EMBARGOS DE 1958-1959</t>
  </si>
  <si>
    <t>272-3800575</t>
  </si>
  <si>
    <t>LIBRO DE REGISTRO DE ANTIGUO SISTEMA DE 1859,1906,1923,1925,1928-1929</t>
  </si>
  <si>
    <t>272-3800577</t>
  </si>
  <si>
    <t>LIBRO ANOTACION DE DE HIPOTECAS DE 1847-1850</t>
  </si>
  <si>
    <t>272-3800578</t>
  </si>
  <si>
    <t>LIBRO DE ANOTACION DE HIPOTECAS LEGAJO NUMERO 2 DE 1854-1875</t>
  </si>
  <si>
    <t>272-3800584</t>
  </si>
  <si>
    <t>LIBRO DE CANCELACIONES DE 1931</t>
  </si>
  <si>
    <t>272-3800587</t>
  </si>
  <si>
    <t>LIBRO ANOTADOR DE ESCRITURAS Y DOCUMENTOS DE PRENDA AGRARIA DE 1930</t>
  </si>
  <si>
    <t>272-3800588</t>
  </si>
  <si>
    <t>LIBRO DE CANCELACIONES DE PRENDA AGRARIA DE 1946</t>
  </si>
  <si>
    <t>272-3800595</t>
  </si>
  <si>
    <t>LIBRO CANCELACIONES DE HIPOTECAS DE 1961</t>
  </si>
  <si>
    <t>272-3800618</t>
  </si>
  <si>
    <t>LIBRO SEGUNDO DE REGISTRO LEGAJO NUMERO 3 DE 1870</t>
  </si>
  <si>
    <t>272-3800621</t>
  </si>
  <si>
    <t>LIBRO SEGUNDO DE REGISTRO TOMO 1 DE 1880</t>
  </si>
  <si>
    <t>272-3800623</t>
  </si>
  <si>
    <t>LIBRO SEGUNDO DE REGISTRO DE 1891</t>
  </si>
  <si>
    <t>272-3800634</t>
  </si>
  <si>
    <t>LIBRO DE ANOTACION DE HIPOTECAS LEGAJO NUMERO 5 DE 1913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</si>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</sst>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>
    <pageSetUpPr fitToPage="1"/>
  </sheetPr>
  <dimension ref="B2:XEZ159"/>
  <sheetViews>
    <sheetView showGridLines="0" tabSelected="1" zoomScale="92" zoomScaleNormal="92" zoomScaleSheetLayoutView="92" workbookViewId="0">
      <selection activeCell="E125" sqref="E125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" ht="18" customHeight="1" x14ac:dyDescent="0.2">
      <c r="B2" s="34"/>
      <c r="C2" s="34"/>
      <c r="D2" s="34"/>
      <c r="E2" s="35" t="s">
        <v>0</v>
      </c>
      <c r="F2" s="35"/>
      <c r="G2" s="35"/>
      <c r="H2" s="35"/>
      <c r="I2" s="35"/>
      <c r="J2" s="36"/>
      <c r="K2" s="36"/>
      <c r="L2" s="36"/>
    </row>
    <row r="3" spans="2:12" ht="18" customHeight="1" x14ac:dyDescent="0.2">
      <c r="B3" s="34"/>
      <c r="C3" s="34"/>
      <c r="D3" s="34"/>
      <c r="E3" s="35" t="s">
        <v>1</v>
      </c>
      <c r="F3" s="35"/>
      <c r="G3" s="35"/>
      <c r="H3" s="35"/>
      <c r="I3" s="35"/>
      <c r="J3" s="36"/>
      <c r="K3" s="36"/>
      <c r="L3" s="36"/>
    </row>
    <row r="4" spans="2:12" ht="18" customHeight="1" x14ac:dyDescent="0.2">
      <c r="B4" s="34"/>
      <c r="C4" s="34"/>
      <c r="D4" s="34"/>
      <c r="E4" s="35" t="s">
        <v>2</v>
      </c>
      <c r="F4" s="35"/>
      <c r="G4" s="35"/>
      <c r="H4" s="35"/>
      <c r="I4" s="35"/>
      <c r="J4" s="36"/>
      <c r="K4" s="36"/>
      <c r="L4" s="36"/>
    </row>
    <row r="5" spans="2:12" ht="7.5" customHeight="1" x14ac:dyDescent="0.2"/>
    <row r="6" spans="2:12" ht="14.25" customHeight="1" x14ac:dyDescent="0.2">
      <c r="J6" s="33" t="s">
        <v>3</v>
      </c>
      <c r="K6" s="33"/>
      <c r="L6" s="3">
        <v>45957</v>
      </c>
    </row>
    <row r="7" spans="2:12" ht="14.25" customHeight="1" x14ac:dyDescent="0.2">
      <c r="J7" s="33" t="s">
        <v>4</v>
      </c>
      <c r="K7" s="33"/>
      <c r="L7" s="4">
        <v>57</v>
      </c>
    </row>
    <row r="8" spans="2:12" ht="7.5" customHeight="1" x14ac:dyDescent="0.2">
      <c r="B8" s="37"/>
      <c r="C8" s="37"/>
      <c r="D8" s="37"/>
    </row>
    <row r="9" spans="2:12" x14ac:dyDescent="0.2">
      <c r="B9" s="33" t="s">
        <v>5</v>
      </c>
      <c r="C9" s="33"/>
      <c r="D9" s="33"/>
      <c r="E9" s="34" t="s">
        <v>24</v>
      </c>
      <c r="F9" s="34"/>
      <c r="G9" s="34"/>
      <c r="H9" s="34"/>
      <c r="I9" s="34"/>
      <c r="J9" s="34"/>
      <c r="K9" s="34"/>
      <c r="L9" s="34"/>
    </row>
    <row r="10" spans="2:12" x14ac:dyDescent="0.2">
      <c r="B10" s="33" t="s">
        <v>6</v>
      </c>
      <c r="C10" s="33"/>
      <c r="D10" s="33"/>
      <c r="E10" s="34">
        <v>101</v>
      </c>
      <c r="F10" s="34"/>
      <c r="G10" s="34"/>
      <c r="H10" s="34"/>
      <c r="I10" s="34"/>
      <c r="J10" s="34"/>
      <c r="K10" s="34"/>
      <c r="L10" s="34"/>
    </row>
    <row r="11" spans="2:12" x14ac:dyDescent="0.2">
      <c r="B11" s="33" t="s">
        <v>7</v>
      </c>
      <c r="C11" s="33"/>
      <c r="D11" s="33"/>
      <c r="E11" s="38">
        <f>H116</f>
        <v>21498</v>
      </c>
      <c r="F11" s="34"/>
      <c r="G11" s="34"/>
      <c r="H11" s="34"/>
      <c r="I11" s="34"/>
      <c r="J11" s="34"/>
      <c r="K11" s="34"/>
      <c r="L11" s="34"/>
    </row>
    <row r="12" spans="2:12" hidden="1" x14ac:dyDescent="0.2">
      <c r="B12" s="39" t="s">
        <v>8</v>
      </c>
      <c r="C12" s="40"/>
      <c r="D12" s="41"/>
      <c r="E12" s="26"/>
      <c r="F12" s="27"/>
      <c r="G12" s="27"/>
      <c r="H12" s="27"/>
      <c r="I12" s="27"/>
      <c r="J12" s="27"/>
      <c r="K12" s="27"/>
      <c r="L12" s="28"/>
    </row>
    <row r="13" spans="2:12" ht="7.5" customHeight="1" x14ac:dyDescent="0.2"/>
    <row r="14" spans="2:12" ht="29.25" customHeight="1" x14ac:dyDescent="0.2">
      <c r="B14" s="5" t="s">
        <v>9</v>
      </c>
      <c r="C14" s="5" t="s">
        <v>10</v>
      </c>
      <c r="D14" s="29" t="s">
        <v>11</v>
      </c>
      <c r="E14" s="30"/>
      <c r="F14" s="31"/>
      <c r="G14" s="2" t="s">
        <v>12</v>
      </c>
      <c r="H14" s="2" t="s">
        <v>7</v>
      </c>
      <c r="I14" s="29" t="s">
        <v>13</v>
      </c>
      <c r="J14" s="30"/>
      <c r="K14" s="30"/>
      <c r="L14" s="31"/>
    </row>
    <row r="15" spans="2:12" ht="29.25" customHeight="1" x14ac:dyDescent="0.2">
      <c r="B15" s="5">
        <v>1</v>
      </c>
      <c r="C15" s="17" t="s">
        <v>27</v>
      </c>
      <c r="D15" s="18" t="s">
        <v>28</v>
      </c>
      <c r="E15" s="19"/>
      <c r="F15" s="20"/>
      <c r="G15" s="13" t="s">
        <v>14</v>
      </c>
      <c r="H15" s="13">
        <v>505</v>
      </c>
      <c r="I15" s="14"/>
      <c r="J15" s="15"/>
      <c r="K15" s="15"/>
      <c r="L15" s="16"/>
    </row>
    <row r="16" spans="2:12" ht="29.25" customHeight="1" x14ac:dyDescent="0.2">
      <c r="B16" s="5">
        <f>1+B15</f>
        <v>2</v>
      </c>
      <c r="C16" s="17" t="s">
        <v>29</v>
      </c>
      <c r="D16" s="18" t="s">
        <v>30</v>
      </c>
      <c r="E16" s="19"/>
      <c r="F16" s="20"/>
      <c r="G16" s="13" t="s">
        <v>14</v>
      </c>
      <c r="H16" s="13">
        <v>451</v>
      </c>
      <c r="I16" s="14"/>
      <c r="J16" s="15"/>
      <c r="K16" s="15"/>
      <c r="L16" s="16"/>
    </row>
    <row r="17" spans="2:12" ht="29.25" customHeight="1" x14ac:dyDescent="0.2">
      <c r="B17" s="5">
        <f t="shared" ref="B17:B80" si="0">1+B16</f>
        <v>3</v>
      </c>
      <c r="C17" s="17" t="s">
        <v>31</v>
      </c>
      <c r="D17" s="18" t="s">
        <v>32</v>
      </c>
      <c r="E17" s="19"/>
      <c r="F17" s="20"/>
      <c r="G17" s="13" t="s">
        <v>14</v>
      </c>
      <c r="H17" s="13">
        <v>327</v>
      </c>
      <c r="I17" s="14"/>
      <c r="J17" s="15"/>
      <c r="K17" s="15"/>
      <c r="L17" s="16"/>
    </row>
    <row r="18" spans="2:12" ht="29.25" customHeight="1" x14ac:dyDescent="0.2">
      <c r="B18" s="5">
        <f t="shared" si="0"/>
        <v>4</v>
      </c>
      <c r="C18" s="17" t="s">
        <v>33</v>
      </c>
      <c r="D18" s="18" t="s">
        <v>34</v>
      </c>
      <c r="E18" s="19"/>
      <c r="F18" s="20"/>
      <c r="G18" s="13" t="s">
        <v>26</v>
      </c>
      <c r="H18" s="13">
        <v>504</v>
      </c>
      <c r="I18" s="14"/>
      <c r="J18" s="15"/>
      <c r="K18" s="15"/>
      <c r="L18" s="16"/>
    </row>
    <row r="19" spans="2:12" ht="29.25" customHeight="1" x14ac:dyDescent="0.2">
      <c r="B19" s="5">
        <f t="shared" si="0"/>
        <v>5</v>
      </c>
      <c r="C19" s="17" t="s">
        <v>35</v>
      </c>
      <c r="D19" s="18" t="s">
        <v>36</v>
      </c>
      <c r="E19" s="19"/>
      <c r="F19" s="20"/>
      <c r="G19" s="13" t="s">
        <v>14</v>
      </c>
      <c r="H19" s="13">
        <v>350</v>
      </c>
      <c r="I19" s="14"/>
      <c r="J19" s="15"/>
      <c r="K19" s="15"/>
      <c r="L19" s="16"/>
    </row>
    <row r="20" spans="2:12" ht="29.25" customHeight="1" x14ac:dyDescent="0.2">
      <c r="B20" s="5">
        <f t="shared" si="0"/>
        <v>6</v>
      </c>
      <c r="C20" s="17" t="s">
        <v>37</v>
      </c>
      <c r="D20" s="18" t="s">
        <v>38</v>
      </c>
      <c r="E20" s="19"/>
      <c r="F20" s="20"/>
      <c r="G20" s="13" t="s">
        <v>14</v>
      </c>
      <c r="H20" s="13">
        <v>368</v>
      </c>
      <c r="I20" s="14"/>
      <c r="J20" s="15"/>
      <c r="K20" s="15"/>
      <c r="L20" s="16"/>
    </row>
    <row r="21" spans="2:12" ht="29.25" customHeight="1" x14ac:dyDescent="0.2">
      <c r="B21" s="5">
        <f t="shared" si="0"/>
        <v>7</v>
      </c>
      <c r="C21" s="17" t="s">
        <v>39</v>
      </c>
      <c r="D21" s="18" t="s">
        <v>40</v>
      </c>
      <c r="E21" s="19"/>
      <c r="F21" s="20"/>
      <c r="G21" s="13" t="s">
        <v>14</v>
      </c>
      <c r="H21" s="13">
        <v>515</v>
      </c>
      <c r="I21" s="14"/>
      <c r="J21" s="15"/>
      <c r="K21" s="15"/>
      <c r="L21" s="16"/>
    </row>
    <row r="22" spans="2:12" ht="29.25" customHeight="1" x14ac:dyDescent="0.2">
      <c r="B22" s="5">
        <f t="shared" si="0"/>
        <v>8</v>
      </c>
      <c r="C22" s="17" t="s">
        <v>41</v>
      </c>
      <c r="D22" s="18" t="s">
        <v>42</v>
      </c>
      <c r="E22" s="19"/>
      <c r="F22" s="20"/>
      <c r="G22" s="13" t="s">
        <v>14</v>
      </c>
      <c r="H22" s="13">
        <v>523</v>
      </c>
      <c r="I22" s="14"/>
      <c r="J22" s="15"/>
      <c r="K22" s="15"/>
      <c r="L22" s="16"/>
    </row>
    <row r="23" spans="2:12" ht="29.25" customHeight="1" x14ac:dyDescent="0.2">
      <c r="B23" s="5">
        <f t="shared" si="0"/>
        <v>9</v>
      </c>
      <c r="C23" s="17" t="s">
        <v>43</v>
      </c>
      <c r="D23" s="18" t="s">
        <v>44</v>
      </c>
      <c r="E23" s="19"/>
      <c r="F23" s="20"/>
      <c r="G23" s="13" t="s">
        <v>14</v>
      </c>
      <c r="H23" s="13">
        <v>461</v>
      </c>
      <c r="I23" s="14"/>
      <c r="J23" s="15"/>
      <c r="K23" s="15"/>
      <c r="L23" s="16"/>
    </row>
    <row r="24" spans="2:12" ht="29.25" customHeight="1" x14ac:dyDescent="0.2">
      <c r="B24" s="5">
        <f t="shared" si="0"/>
        <v>10</v>
      </c>
      <c r="C24" s="17" t="s">
        <v>45</v>
      </c>
      <c r="D24" s="18" t="s">
        <v>46</v>
      </c>
      <c r="E24" s="19"/>
      <c r="F24" s="20"/>
      <c r="G24" s="13" t="s">
        <v>14</v>
      </c>
      <c r="H24" s="13">
        <v>329</v>
      </c>
      <c r="I24" s="14"/>
      <c r="J24" s="15"/>
      <c r="K24" s="15"/>
      <c r="L24" s="16"/>
    </row>
    <row r="25" spans="2:12" ht="29.25" customHeight="1" x14ac:dyDescent="0.2">
      <c r="B25" s="5">
        <f t="shared" si="0"/>
        <v>11</v>
      </c>
      <c r="C25" s="17" t="s">
        <v>47</v>
      </c>
      <c r="D25" s="18" t="s">
        <v>48</v>
      </c>
      <c r="E25" s="19"/>
      <c r="F25" s="20"/>
      <c r="G25" s="13" t="s">
        <v>14</v>
      </c>
      <c r="H25" s="13">
        <v>341</v>
      </c>
      <c r="I25" s="14"/>
      <c r="J25" s="15"/>
      <c r="K25" s="15"/>
      <c r="L25" s="16"/>
    </row>
    <row r="26" spans="2:12" ht="29.25" customHeight="1" x14ac:dyDescent="0.2">
      <c r="B26" s="5">
        <f t="shared" si="0"/>
        <v>12</v>
      </c>
      <c r="C26" s="17" t="s">
        <v>49</v>
      </c>
      <c r="D26" s="18" t="s">
        <v>50</v>
      </c>
      <c r="E26" s="19"/>
      <c r="F26" s="20"/>
      <c r="G26" s="13" t="s">
        <v>14</v>
      </c>
      <c r="H26" s="13">
        <v>313</v>
      </c>
      <c r="I26" s="14"/>
      <c r="J26" s="15"/>
      <c r="K26" s="15"/>
      <c r="L26" s="16"/>
    </row>
    <row r="27" spans="2:12" ht="29.25" customHeight="1" x14ac:dyDescent="0.2">
      <c r="B27" s="5">
        <f t="shared" si="0"/>
        <v>13</v>
      </c>
      <c r="C27" s="17" t="s">
        <v>51</v>
      </c>
      <c r="D27" s="18" t="s">
        <v>52</v>
      </c>
      <c r="E27" s="19"/>
      <c r="F27" s="20"/>
      <c r="G27" s="13" t="s">
        <v>14</v>
      </c>
      <c r="H27" s="13">
        <v>534</v>
      </c>
      <c r="I27" s="14"/>
      <c r="J27" s="15"/>
      <c r="K27" s="15"/>
      <c r="L27" s="16"/>
    </row>
    <row r="28" spans="2:12" ht="29.25" customHeight="1" x14ac:dyDescent="0.2">
      <c r="B28" s="5">
        <f t="shared" si="0"/>
        <v>14</v>
      </c>
      <c r="C28" s="17" t="s">
        <v>53</v>
      </c>
      <c r="D28" s="18" t="s">
        <v>54</v>
      </c>
      <c r="E28" s="19"/>
      <c r="F28" s="20"/>
      <c r="G28" s="13" t="s">
        <v>25</v>
      </c>
      <c r="H28" s="13">
        <v>259</v>
      </c>
      <c r="I28" s="14"/>
      <c r="J28" s="15"/>
      <c r="K28" s="15"/>
      <c r="L28" s="16"/>
    </row>
    <row r="29" spans="2:12" ht="29.25" customHeight="1" x14ac:dyDescent="0.2">
      <c r="B29" s="5">
        <f t="shared" si="0"/>
        <v>15</v>
      </c>
      <c r="C29" s="17" t="s">
        <v>55</v>
      </c>
      <c r="D29" s="18" t="s">
        <v>56</v>
      </c>
      <c r="E29" s="19"/>
      <c r="F29" s="20"/>
      <c r="G29" s="13" t="s">
        <v>26</v>
      </c>
      <c r="H29" s="13">
        <v>402</v>
      </c>
      <c r="I29" s="14"/>
      <c r="J29" s="15"/>
      <c r="K29" s="15"/>
      <c r="L29" s="16"/>
    </row>
    <row r="30" spans="2:12" ht="29.25" customHeight="1" x14ac:dyDescent="0.2">
      <c r="B30" s="5">
        <f t="shared" si="0"/>
        <v>16</v>
      </c>
      <c r="C30" s="17" t="s">
        <v>57</v>
      </c>
      <c r="D30" s="18" t="s">
        <v>58</v>
      </c>
      <c r="E30" s="19"/>
      <c r="F30" s="20"/>
      <c r="G30" s="13" t="s">
        <v>14</v>
      </c>
      <c r="H30" s="13">
        <v>468</v>
      </c>
      <c r="I30" s="14"/>
      <c r="J30" s="15"/>
      <c r="K30" s="15"/>
      <c r="L30" s="16"/>
    </row>
    <row r="31" spans="2:12" ht="29.25" customHeight="1" x14ac:dyDescent="0.2">
      <c r="B31" s="5">
        <f t="shared" si="0"/>
        <v>17</v>
      </c>
      <c r="C31" s="17" t="s">
        <v>59</v>
      </c>
      <c r="D31" s="18" t="s">
        <v>60</v>
      </c>
      <c r="E31" s="19"/>
      <c r="F31" s="20"/>
      <c r="G31" s="13" t="s">
        <v>14</v>
      </c>
      <c r="H31" s="13">
        <v>498</v>
      </c>
      <c r="I31" s="14"/>
      <c r="J31" s="15"/>
      <c r="K31" s="15"/>
      <c r="L31" s="16"/>
    </row>
    <row r="32" spans="2:12" ht="29.25" customHeight="1" x14ac:dyDescent="0.2">
      <c r="B32" s="5">
        <f t="shared" si="0"/>
        <v>18</v>
      </c>
      <c r="C32" s="17" t="s">
        <v>61</v>
      </c>
      <c r="D32" s="18" t="s">
        <v>62</v>
      </c>
      <c r="E32" s="19"/>
      <c r="F32" s="20"/>
      <c r="G32" s="13" t="s">
        <v>14</v>
      </c>
      <c r="H32" s="13">
        <v>301</v>
      </c>
      <c r="I32" s="14"/>
      <c r="J32" s="15"/>
      <c r="K32" s="15"/>
      <c r="L32" s="16"/>
    </row>
    <row r="33" spans="2:12" ht="29.25" customHeight="1" x14ac:dyDescent="0.2">
      <c r="B33" s="5">
        <f t="shared" si="0"/>
        <v>19</v>
      </c>
      <c r="C33" s="17" t="s">
        <v>63</v>
      </c>
      <c r="D33" s="18" t="s">
        <v>64</v>
      </c>
      <c r="E33" s="19"/>
      <c r="F33" s="20"/>
      <c r="G33" s="13" t="s">
        <v>14</v>
      </c>
      <c r="H33" s="13">
        <v>302</v>
      </c>
      <c r="I33" s="14"/>
      <c r="J33" s="15"/>
      <c r="K33" s="15"/>
      <c r="L33" s="16"/>
    </row>
    <row r="34" spans="2:12" ht="29.25" customHeight="1" x14ac:dyDescent="0.2">
      <c r="B34" s="5">
        <f t="shared" si="0"/>
        <v>20</v>
      </c>
      <c r="C34" s="17" t="s">
        <v>65</v>
      </c>
      <c r="D34" s="18" t="s">
        <v>66</v>
      </c>
      <c r="E34" s="19"/>
      <c r="F34" s="20"/>
      <c r="G34" s="13" t="s">
        <v>14</v>
      </c>
      <c r="H34" s="13">
        <v>302</v>
      </c>
      <c r="I34" s="14"/>
      <c r="J34" s="15"/>
      <c r="K34" s="15"/>
      <c r="L34" s="16"/>
    </row>
    <row r="35" spans="2:12" ht="29.25" customHeight="1" x14ac:dyDescent="0.2">
      <c r="B35" s="5">
        <f t="shared" si="0"/>
        <v>21</v>
      </c>
      <c r="C35" s="17" t="s">
        <v>67</v>
      </c>
      <c r="D35" s="18" t="s">
        <v>68</v>
      </c>
      <c r="E35" s="19"/>
      <c r="F35" s="20"/>
      <c r="G35" s="13" t="s">
        <v>25</v>
      </c>
      <c r="H35" s="13">
        <v>250</v>
      </c>
      <c r="I35" s="14"/>
      <c r="J35" s="15"/>
      <c r="K35" s="15"/>
      <c r="L35" s="16"/>
    </row>
    <row r="36" spans="2:12" ht="29.25" customHeight="1" x14ac:dyDescent="0.2">
      <c r="B36" s="5">
        <f t="shared" si="0"/>
        <v>22</v>
      </c>
      <c r="C36" s="17" t="s">
        <v>69</v>
      </c>
      <c r="D36" s="18" t="s">
        <v>70</v>
      </c>
      <c r="E36" s="19"/>
      <c r="F36" s="20"/>
      <c r="G36" s="13" t="s">
        <v>14</v>
      </c>
      <c r="H36" s="13">
        <v>252</v>
      </c>
      <c r="I36" s="14"/>
      <c r="J36" s="15"/>
      <c r="K36" s="15"/>
      <c r="L36" s="16"/>
    </row>
    <row r="37" spans="2:12" ht="29.25" customHeight="1" x14ac:dyDescent="0.2">
      <c r="B37" s="5">
        <f t="shared" si="0"/>
        <v>23</v>
      </c>
      <c r="C37" s="17" t="s">
        <v>71</v>
      </c>
      <c r="D37" s="18" t="s">
        <v>72</v>
      </c>
      <c r="E37" s="19"/>
      <c r="F37" s="20"/>
      <c r="G37" s="13" t="s">
        <v>14</v>
      </c>
      <c r="H37" s="13">
        <v>302</v>
      </c>
      <c r="I37" s="14"/>
      <c r="J37" s="15"/>
      <c r="K37" s="15"/>
      <c r="L37" s="16"/>
    </row>
    <row r="38" spans="2:12" ht="29.25" customHeight="1" x14ac:dyDescent="0.2">
      <c r="B38" s="5">
        <f t="shared" si="0"/>
        <v>24</v>
      </c>
      <c r="C38" s="17" t="s">
        <v>73</v>
      </c>
      <c r="D38" s="18" t="s">
        <v>74</v>
      </c>
      <c r="E38" s="19"/>
      <c r="F38" s="20"/>
      <c r="G38" s="13" t="s">
        <v>14</v>
      </c>
      <c r="H38" s="13">
        <v>302</v>
      </c>
      <c r="I38" s="14"/>
      <c r="J38" s="15"/>
      <c r="K38" s="15"/>
      <c r="L38" s="16"/>
    </row>
    <row r="39" spans="2:12" ht="29.25" customHeight="1" x14ac:dyDescent="0.2">
      <c r="B39" s="5">
        <f t="shared" si="0"/>
        <v>25</v>
      </c>
      <c r="C39" s="17" t="s">
        <v>75</v>
      </c>
      <c r="D39" s="18" t="s">
        <v>76</v>
      </c>
      <c r="E39" s="19"/>
      <c r="F39" s="20"/>
      <c r="G39" s="13" t="s">
        <v>77</v>
      </c>
      <c r="H39" s="13">
        <v>301</v>
      </c>
      <c r="I39" s="14"/>
      <c r="J39" s="15"/>
      <c r="K39" s="15"/>
      <c r="L39" s="16"/>
    </row>
    <row r="40" spans="2:12" ht="29.25" customHeight="1" x14ac:dyDescent="0.2">
      <c r="B40" s="5">
        <f t="shared" si="0"/>
        <v>26</v>
      </c>
      <c r="C40" s="17" t="s">
        <v>78</v>
      </c>
      <c r="D40" s="18" t="s">
        <v>79</v>
      </c>
      <c r="E40" s="19"/>
      <c r="F40" s="20"/>
      <c r="G40" s="13" t="s">
        <v>14</v>
      </c>
      <c r="H40" s="13">
        <v>301</v>
      </c>
      <c r="I40" s="14"/>
      <c r="J40" s="15"/>
      <c r="K40" s="15"/>
      <c r="L40" s="16"/>
    </row>
    <row r="41" spans="2:12" ht="29.25" customHeight="1" x14ac:dyDescent="0.2">
      <c r="B41" s="5">
        <f t="shared" si="0"/>
        <v>27</v>
      </c>
      <c r="C41" s="17" t="s">
        <v>80</v>
      </c>
      <c r="D41" s="18" t="s">
        <v>81</v>
      </c>
      <c r="E41" s="19"/>
      <c r="F41" s="20"/>
      <c r="G41" s="13" t="s">
        <v>14</v>
      </c>
      <c r="H41" s="13">
        <v>300</v>
      </c>
      <c r="I41" s="14"/>
      <c r="J41" s="15"/>
      <c r="K41" s="15"/>
      <c r="L41" s="16"/>
    </row>
    <row r="42" spans="2:12" ht="29.25" customHeight="1" x14ac:dyDescent="0.2">
      <c r="B42" s="5">
        <f t="shared" si="0"/>
        <v>28</v>
      </c>
      <c r="C42" s="17" t="s">
        <v>82</v>
      </c>
      <c r="D42" s="18" t="s">
        <v>83</v>
      </c>
      <c r="E42" s="19"/>
      <c r="F42" s="20"/>
      <c r="G42" s="13" t="s">
        <v>25</v>
      </c>
      <c r="H42" s="13">
        <v>148</v>
      </c>
      <c r="I42" s="14"/>
      <c r="J42" s="15"/>
      <c r="K42" s="15"/>
      <c r="L42" s="16"/>
    </row>
    <row r="43" spans="2:12" ht="29.25" customHeight="1" x14ac:dyDescent="0.2">
      <c r="B43" s="5">
        <f t="shared" si="0"/>
        <v>29</v>
      </c>
      <c r="C43" s="17" t="s">
        <v>84</v>
      </c>
      <c r="D43" s="18" t="s">
        <v>85</v>
      </c>
      <c r="E43" s="19"/>
      <c r="F43" s="20"/>
      <c r="G43" s="13" t="s">
        <v>14</v>
      </c>
      <c r="H43" s="13">
        <v>202</v>
      </c>
      <c r="I43" s="14"/>
      <c r="J43" s="15"/>
      <c r="K43" s="15"/>
      <c r="L43" s="16"/>
    </row>
    <row r="44" spans="2:12" ht="29.25" customHeight="1" x14ac:dyDescent="0.2">
      <c r="B44" s="5">
        <f t="shared" si="0"/>
        <v>30</v>
      </c>
      <c r="C44" s="17" t="s">
        <v>86</v>
      </c>
      <c r="D44" s="18" t="s">
        <v>87</v>
      </c>
      <c r="E44" s="19"/>
      <c r="F44" s="20"/>
      <c r="G44" s="13" t="s">
        <v>25</v>
      </c>
      <c r="H44" s="13">
        <v>304</v>
      </c>
      <c r="I44" s="14"/>
      <c r="J44" s="15"/>
      <c r="K44" s="15"/>
      <c r="L44" s="16"/>
    </row>
    <row r="45" spans="2:12" ht="29.25" customHeight="1" x14ac:dyDescent="0.2">
      <c r="B45" s="5">
        <f t="shared" si="0"/>
        <v>31</v>
      </c>
      <c r="C45" s="17" t="s">
        <v>88</v>
      </c>
      <c r="D45" s="18" t="s">
        <v>89</v>
      </c>
      <c r="E45" s="19"/>
      <c r="F45" s="20"/>
      <c r="G45" s="13" t="s">
        <v>14</v>
      </c>
      <c r="H45" s="13">
        <v>230</v>
      </c>
      <c r="I45" s="14"/>
      <c r="J45" s="15"/>
      <c r="K45" s="15"/>
      <c r="L45" s="16"/>
    </row>
    <row r="46" spans="2:12" ht="29.25" customHeight="1" x14ac:dyDescent="0.2">
      <c r="B46" s="5">
        <f t="shared" si="0"/>
        <v>32</v>
      </c>
      <c r="C46" s="17" t="s">
        <v>90</v>
      </c>
      <c r="D46" s="18" t="s">
        <v>91</v>
      </c>
      <c r="E46" s="19"/>
      <c r="F46" s="20"/>
      <c r="G46" s="13" t="s">
        <v>14</v>
      </c>
      <c r="H46" s="13">
        <v>251</v>
      </c>
      <c r="I46" s="14"/>
      <c r="J46" s="15"/>
      <c r="K46" s="15"/>
      <c r="L46" s="16"/>
    </row>
    <row r="47" spans="2:12" ht="29.25" customHeight="1" x14ac:dyDescent="0.2">
      <c r="B47" s="5">
        <f t="shared" si="0"/>
        <v>33</v>
      </c>
      <c r="C47" s="17" t="s">
        <v>92</v>
      </c>
      <c r="D47" s="18" t="s">
        <v>93</v>
      </c>
      <c r="E47" s="19"/>
      <c r="F47" s="20"/>
      <c r="G47" s="13" t="s">
        <v>14</v>
      </c>
      <c r="H47" s="13">
        <v>249</v>
      </c>
      <c r="I47" s="14"/>
      <c r="J47" s="15"/>
      <c r="K47" s="15"/>
      <c r="L47" s="16"/>
    </row>
    <row r="48" spans="2:12" ht="29.25" customHeight="1" x14ac:dyDescent="0.2">
      <c r="B48" s="5">
        <f t="shared" si="0"/>
        <v>34</v>
      </c>
      <c r="C48" s="17" t="s">
        <v>94</v>
      </c>
      <c r="D48" s="18" t="s">
        <v>95</v>
      </c>
      <c r="E48" s="19"/>
      <c r="F48" s="20"/>
      <c r="G48" s="13" t="s">
        <v>14</v>
      </c>
      <c r="H48" s="13">
        <v>251</v>
      </c>
      <c r="I48" s="14"/>
      <c r="J48" s="15"/>
      <c r="K48" s="15"/>
      <c r="L48" s="16"/>
    </row>
    <row r="49" spans="2:12" ht="29.25" customHeight="1" x14ac:dyDescent="0.2">
      <c r="B49" s="5">
        <f t="shared" si="0"/>
        <v>35</v>
      </c>
      <c r="C49" s="17" t="s">
        <v>96</v>
      </c>
      <c r="D49" s="18" t="s">
        <v>97</v>
      </c>
      <c r="E49" s="19"/>
      <c r="F49" s="20"/>
      <c r="G49" s="13" t="s">
        <v>14</v>
      </c>
      <c r="H49" s="13">
        <v>105</v>
      </c>
      <c r="I49" s="14"/>
      <c r="J49" s="15"/>
      <c r="K49" s="15"/>
      <c r="L49" s="16"/>
    </row>
    <row r="50" spans="2:12" ht="29.25" customHeight="1" x14ac:dyDescent="0.2">
      <c r="B50" s="5">
        <f t="shared" si="0"/>
        <v>36</v>
      </c>
      <c r="C50" s="17" t="s">
        <v>98</v>
      </c>
      <c r="D50" s="18" t="s">
        <v>99</v>
      </c>
      <c r="E50" s="19"/>
      <c r="F50" s="20"/>
      <c r="G50" s="13" t="s">
        <v>26</v>
      </c>
      <c r="H50" s="13">
        <v>293</v>
      </c>
      <c r="I50" s="14"/>
      <c r="J50" s="15"/>
      <c r="K50" s="15"/>
      <c r="L50" s="16"/>
    </row>
    <row r="51" spans="2:12" ht="29.25" customHeight="1" x14ac:dyDescent="0.2">
      <c r="B51" s="5">
        <f t="shared" si="0"/>
        <v>37</v>
      </c>
      <c r="C51" s="17" t="s">
        <v>100</v>
      </c>
      <c r="D51" s="18" t="s">
        <v>101</v>
      </c>
      <c r="E51" s="19"/>
      <c r="F51" s="20"/>
      <c r="G51" s="13" t="s">
        <v>14</v>
      </c>
      <c r="H51" s="13">
        <v>122</v>
      </c>
      <c r="I51" s="14"/>
      <c r="J51" s="15"/>
      <c r="K51" s="15"/>
      <c r="L51" s="16"/>
    </row>
    <row r="52" spans="2:12" ht="29.25" customHeight="1" x14ac:dyDescent="0.2">
      <c r="B52" s="5">
        <f t="shared" si="0"/>
        <v>38</v>
      </c>
      <c r="C52" s="17" t="s">
        <v>102</v>
      </c>
      <c r="D52" s="18" t="s">
        <v>103</v>
      </c>
      <c r="E52" s="19"/>
      <c r="F52" s="20"/>
      <c r="G52" s="13" t="s">
        <v>14</v>
      </c>
      <c r="H52" s="13">
        <v>146</v>
      </c>
      <c r="I52" s="14"/>
      <c r="J52" s="15"/>
      <c r="K52" s="15"/>
      <c r="L52" s="16"/>
    </row>
    <row r="53" spans="2:12" ht="29.25" customHeight="1" x14ac:dyDescent="0.2">
      <c r="B53" s="5">
        <f t="shared" si="0"/>
        <v>39</v>
      </c>
      <c r="C53" s="17" t="s">
        <v>104</v>
      </c>
      <c r="D53" s="18" t="s">
        <v>105</v>
      </c>
      <c r="E53" s="19"/>
      <c r="F53" s="20"/>
      <c r="G53" s="13" t="s">
        <v>25</v>
      </c>
      <c r="H53" s="13">
        <v>59</v>
      </c>
      <c r="I53" s="14"/>
      <c r="J53" s="15"/>
      <c r="K53" s="15"/>
      <c r="L53" s="16"/>
    </row>
    <row r="54" spans="2:12" ht="29.25" customHeight="1" x14ac:dyDescent="0.2">
      <c r="B54" s="5">
        <f t="shared" si="0"/>
        <v>40</v>
      </c>
      <c r="C54" s="17" t="s">
        <v>106</v>
      </c>
      <c r="D54" s="18" t="s">
        <v>107</v>
      </c>
      <c r="E54" s="19"/>
      <c r="F54" s="20"/>
      <c r="G54" s="13" t="s">
        <v>25</v>
      </c>
      <c r="H54" s="13">
        <v>22</v>
      </c>
      <c r="I54" s="14"/>
      <c r="J54" s="15"/>
      <c r="K54" s="15"/>
      <c r="L54" s="16"/>
    </row>
    <row r="55" spans="2:12" ht="29.25" customHeight="1" x14ac:dyDescent="0.2">
      <c r="B55" s="5">
        <f t="shared" si="0"/>
        <v>41</v>
      </c>
      <c r="C55" s="17" t="s">
        <v>108</v>
      </c>
      <c r="D55" s="18" t="s">
        <v>109</v>
      </c>
      <c r="E55" s="19"/>
      <c r="F55" s="20"/>
      <c r="G55" s="13" t="s">
        <v>25</v>
      </c>
      <c r="H55" s="13">
        <v>29</v>
      </c>
      <c r="I55" s="14"/>
      <c r="J55" s="15"/>
      <c r="K55" s="15"/>
      <c r="L55" s="16"/>
    </row>
    <row r="56" spans="2:12" ht="29.25" customHeight="1" x14ac:dyDescent="0.2">
      <c r="B56" s="5">
        <f t="shared" si="0"/>
        <v>42</v>
      </c>
      <c r="C56" s="17" t="s">
        <v>110</v>
      </c>
      <c r="D56" s="18" t="s">
        <v>111</v>
      </c>
      <c r="E56" s="19"/>
      <c r="F56" s="20"/>
      <c r="G56" s="13" t="s">
        <v>25</v>
      </c>
      <c r="H56" s="13">
        <v>304</v>
      </c>
      <c r="I56" s="14"/>
      <c r="J56" s="15"/>
      <c r="K56" s="15"/>
      <c r="L56" s="16"/>
    </row>
    <row r="57" spans="2:12" ht="29.25" customHeight="1" x14ac:dyDescent="0.2">
      <c r="B57" s="5">
        <f t="shared" si="0"/>
        <v>43</v>
      </c>
      <c r="C57" s="17" t="s">
        <v>112</v>
      </c>
      <c r="D57" s="18" t="s">
        <v>113</v>
      </c>
      <c r="E57" s="19"/>
      <c r="F57" s="20"/>
      <c r="G57" s="13" t="s">
        <v>25</v>
      </c>
      <c r="H57" s="13">
        <v>21</v>
      </c>
      <c r="I57" s="14"/>
      <c r="J57" s="15"/>
      <c r="K57" s="15"/>
      <c r="L57" s="16"/>
    </row>
    <row r="58" spans="2:12" ht="29.25" customHeight="1" x14ac:dyDescent="0.2">
      <c r="B58" s="5">
        <f t="shared" si="0"/>
        <v>44</v>
      </c>
      <c r="C58" s="17" t="s">
        <v>114</v>
      </c>
      <c r="D58" s="18" t="s">
        <v>115</v>
      </c>
      <c r="E58" s="19"/>
      <c r="F58" s="20"/>
      <c r="G58" s="13" t="s">
        <v>25</v>
      </c>
      <c r="H58" s="13">
        <v>44</v>
      </c>
      <c r="I58" s="14"/>
      <c r="J58" s="15"/>
      <c r="K58" s="15"/>
      <c r="L58" s="16"/>
    </row>
    <row r="59" spans="2:12" ht="29.25" customHeight="1" x14ac:dyDescent="0.2">
      <c r="B59" s="5">
        <f t="shared" si="0"/>
        <v>45</v>
      </c>
      <c r="C59" s="17" t="s">
        <v>116</v>
      </c>
      <c r="D59" s="18" t="s">
        <v>117</v>
      </c>
      <c r="E59" s="19"/>
      <c r="F59" s="20"/>
      <c r="G59" s="13" t="s">
        <v>25</v>
      </c>
      <c r="H59" s="13">
        <v>175</v>
      </c>
      <c r="I59" s="14"/>
      <c r="J59" s="15"/>
      <c r="K59" s="15"/>
      <c r="L59" s="16"/>
    </row>
    <row r="60" spans="2:12" ht="29.25" customHeight="1" x14ac:dyDescent="0.2">
      <c r="B60" s="5">
        <f t="shared" si="0"/>
        <v>46</v>
      </c>
      <c r="C60" s="17" t="s">
        <v>118</v>
      </c>
      <c r="D60" s="18" t="s">
        <v>119</v>
      </c>
      <c r="E60" s="19"/>
      <c r="F60" s="20"/>
      <c r="G60" s="13" t="s">
        <v>25</v>
      </c>
      <c r="H60" s="13">
        <v>210</v>
      </c>
      <c r="I60" s="14"/>
      <c r="J60" s="15"/>
      <c r="K60" s="15"/>
      <c r="L60" s="16"/>
    </row>
    <row r="61" spans="2:12" ht="29.25" customHeight="1" x14ac:dyDescent="0.2">
      <c r="B61" s="5">
        <f t="shared" si="0"/>
        <v>47</v>
      </c>
      <c r="C61" s="17" t="s">
        <v>120</v>
      </c>
      <c r="D61" s="18" t="s">
        <v>121</v>
      </c>
      <c r="E61" s="19"/>
      <c r="F61" s="20"/>
      <c r="G61" s="13" t="s">
        <v>25</v>
      </c>
      <c r="H61" s="13">
        <v>99</v>
      </c>
      <c r="I61" s="14"/>
      <c r="J61" s="15"/>
      <c r="K61" s="15"/>
      <c r="L61" s="16"/>
    </row>
    <row r="62" spans="2:12" ht="29.25" customHeight="1" x14ac:dyDescent="0.2">
      <c r="B62" s="5">
        <f t="shared" si="0"/>
        <v>48</v>
      </c>
      <c r="C62" s="17" t="s">
        <v>122</v>
      </c>
      <c r="D62" s="18" t="s">
        <v>123</v>
      </c>
      <c r="E62" s="19"/>
      <c r="F62" s="20"/>
      <c r="G62" s="13" t="s">
        <v>25</v>
      </c>
      <c r="H62" s="13">
        <v>186</v>
      </c>
      <c r="I62" s="14"/>
      <c r="J62" s="15"/>
      <c r="K62" s="15"/>
      <c r="L62" s="16"/>
    </row>
    <row r="63" spans="2:12" ht="29.25" customHeight="1" x14ac:dyDescent="0.2">
      <c r="B63" s="5">
        <f t="shared" si="0"/>
        <v>49</v>
      </c>
      <c r="C63" s="17" t="s">
        <v>124</v>
      </c>
      <c r="D63" s="18" t="s">
        <v>125</v>
      </c>
      <c r="E63" s="19"/>
      <c r="F63" s="20"/>
      <c r="G63" s="13" t="s">
        <v>14</v>
      </c>
      <c r="H63" s="13">
        <v>233</v>
      </c>
      <c r="I63" s="14"/>
      <c r="J63" s="15"/>
      <c r="K63" s="15"/>
      <c r="L63" s="16"/>
    </row>
    <row r="64" spans="2:12" ht="29.25" customHeight="1" x14ac:dyDescent="0.2">
      <c r="B64" s="5">
        <f t="shared" si="0"/>
        <v>50</v>
      </c>
      <c r="C64" s="17" t="s">
        <v>126</v>
      </c>
      <c r="D64" s="18" t="s">
        <v>127</v>
      </c>
      <c r="E64" s="19"/>
      <c r="F64" s="20"/>
      <c r="G64" s="13" t="s">
        <v>14</v>
      </c>
      <c r="H64" s="13">
        <v>150</v>
      </c>
      <c r="I64" s="14"/>
      <c r="J64" s="15"/>
      <c r="K64" s="15"/>
      <c r="L64" s="16"/>
    </row>
    <row r="65" spans="2:12 16380:16380" ht="29.25" customHeight="1" x14ac:dyDescent="0.2">
      <c r="B65" s="5">
        <f t="shared" si="0"/>
        <v>51</v>
      </c>
      <c r="C65" s="17" t="s">
        <v>128</v>
      </c>
      <c r="D65" s="18" t="s">
        <v>129</v>
      </c>
      <c r="E65" s="19"/>
      <c r="F65" s="20"/>
      <c r="G65" s="13" t="s">
        <v>14</v>
      </c>
      <c r="H65" s="13">
        <v>122</v>
      </c>
      <c r="I65" s="14"/>
      <c r="J65" s="15"/>
      <c r="K65" s="15"/>
      <c r="L65" s="16"/>
    </row>
    <row r="66" spans="2:12 16380:16380" ht="29.25" customHeight="1" x14ac:dyDescent="0.2">
      <c r="B66" s="5">
        <f t="shared" si="0"/>
        <v>52</v>
      </c>
      <c r="C66" s="17" t="s">
        <v>130</v>
      </c>
      <c r="D66" s="18" t="s">
        <v>131</v>
      </c>
      <c r="E66" s="19"/>
      <c r="F66" s="20"/>
      <c r="G66" s="13" t="s">
        <v>14</v>
      </c>
      <c r="H66" s="13">
        <v>133</v>
      </c>
      <c r="I66" s="14"/>
      <c r="J66" s="15"/>
      <c r="K66" s="15"/>
      <c r="L66" s="16"/>
    </row>
    <row r="67" spans="2:12 16380:16380" ht="29.25" customHeight="1" x14ac:dyDescent="0.2">
      <c r="B67" s="5">
        <f t="shared" si="0"/>
        <v>53</v>
      </c>
      <c r="C67" s="17" t="s">
        <v>132</v>
      </c>
      <c r="D67" s="18" t="s">
        <v>133</v>
      </c>
      <c r="E67" s="19"/>
      <c r="F67" s="20"/>
      <c r="G67" s="13" t="s">
        <v>14</v>
      </c>
      <c r="H67" s="13">
        <v>104</v>
      </c>
      <c r="I67" s="14"/>
      <c r="J67" s="15"/>
      <c r="K67" s="15"/>
      <c r="L67" s="16"/>
    </row>
    <row r="68" spans="2:12 16380:16380" ht="29.25" customHeight="1" x14ac:dyDescent="0.2">
      <c r="B68" s="5">
        <f t="shared" si="0"/>
        <v>54</v>
      </c>
      <c r="C68" s="17" t="s">
        <v>134</v>
      </c>
      <c r="D68" s="18" t="s">
        <v>135</v>
      </c>
      <c r="E68" s="19"/>
      <c r="F68" s="20"/>
      <c r="G68" s="13" t="s">
        <v>14</v>
      </c>
      <c r="H68" s="13">
        <v>125</v>
      </c>
      <c r="I68" s="14"/>
      <c r="J68" s="15"/>
      <c r="K68" s="15"/>
      <c r="L68" s="16"/>
    </row>
    <row r="69" spans="2:12 16380:16380" ht="29.25" customHeight="1" x14ac:dyDescent="0.2">
      <c r="B69" s="5">
        <f t="shared" si="0"/>
        <v>55</v>
      </c>
      <c r="C69" s="17" t="s">
        <v>136</v>
      </c>
      <c r="D69" s="18" t="s">
        <v>137</v>
      </c>
      <c r="E69" s="19"/>
      <c r="F69" s="20"/>
      <c r="G69" s="13" t="s">
        <v>14</v>
      </c>
      <c r="H69" s="13">
        <v>212</v>
      </c>
      <c r="I69" s="14"/>
      <c r="J69" s="15"/>
      <c r="K69" s="15"/>
      <c r="L69" s="16"/>
    </row>
    <row r="70" spans="2:12 16380:16380" ht="29.25" customHeight="1" x14ac:dyDescent="0.2">
      <c r="B70" s="5">
        <f t="shared" si="0"/>
        <v>56</v>
      </c>
      <c r="C70" s="17" t="s">
        <v>138</v>
      </c>
      <c r="D70" s="18" t="s">
        <v>139</v>
      </c>
      <c r="E70" s="19"/>
      <c r="F70" s="20"/>
      <c r="G70" s="13" t="s">
        <v>14</v>
      </c>
      <c r="H70" s="13">
        <v>135</v>
      </c>
      <c r="I70" s="14"/>
      <c r="J70" s="15"/>
      <c r="K70" s="15"/>
      <c r="L70" s="16"/>
    </row>
    <row r="71" spans="2:12 16380:16380" ht="29.25" customHeight="1" x14ac:dyDescent="0.2">
      <c r="B71" s="5">
        <f t="shared" si="0"/>
        <v>57</v>
      </c>
      <c r="C71" s="17" t="s">
        <v>140</v>
      </c>
      <c r="D71" s="18" t="s">
        <v>141</v>
      </c>
      <c r="E71" s="19"/>
      <c r="F71" s="20"/>
      <c r="G71" s="13" t="s">
        <v>14</v>
      </c>
      <c r="H71" s="13">
        <v>109</v>
      </c>
      <c r="I71" s="14"/>
      <c r="J71" s="15"/>
      <c r="K71" s="15"/>
      <c r="L71" s="16"/>
    </row>
    <row r="72" spans="2:12 16380:16380" ht="29.25" customHeight="1" x14ac:dyDescent="0.2">
      <c r="B72" s="5">
        <f t="shared" si="0"/>
        <v>58</v>
      </c>
      <c r="C72" s="17" t="s">
        <v>142</v>
      </c>
      <c r="D72" s="18" t="s">
        <v>143</v>
      </c>
      <c r="E72" s="19"/>
      <c r="F72" s="20"/>
      <c r="G72" s="13" t="s">
        <v>14</v>
      </c>
      <c r="H72" s="13">
        <v>97</v>
      </c>
      <c r="I72" s="14"/>
      <c r="J72" s="15"/>
      <c r="K72" s="15"/>
      <c r="L72" s="16"/>
    </row>
    <row r="73" spans="2:12 16380:16380" ht="29.25" customHeight="1" x14ac:dyDescent="0.2">
      <c r="B73" s="5">
        <f t="shared" si="0"/>
        <v>59</v>
      </c>
      <c r="C73" s="17" t="s">
        <v>144</v>
      </c>
      <c r="D73" s="18" t="s">
        <v>145</v>
      </c>
      <c r="E73" s="19"/>
      <c r="F73" s="20"/>
      <c r="G73" s="13" t="s">
        <v>14</v>
      </c>
      <c r="H73" s="13">
        <v>93</v>
      </c>
      <c r="I73" s="14"/>
      <c r="J73" s="15"/>
      <c r="K73" s="15"/>
      <c r="L73" s="16"/>
    </row>
    <row r="74" spans="2:12 16380:16380" ht="29.25" customHeight="1" x14ac:dyDescent="0.2">
      <c r="B74" s="5">
        <f t="shared" si="0"/>
        <v>60</v>
      </c>
      <c r="C74" s="17" t="s">
        <v>146</v>
      </c>
      <c r="D74" s="18" t="s">
        <v>147</v>
      </c>
      <c r="E74" s="19"/>
      <c r="F74" s="20"/>
      <c r="G74" s="13" t="s">
        <v>25</v>
      </c>
      <c r="H74" s="13">
        <v>128</v>
      </c>
      <c r="I74" s="14"/>
      <c r="J74" s="15"/>
      <c r="K74" s="15"/>
      <c r="L74" s="16"/>
    </row>
    <row r="75" spans="2:12 16380:16380" ht="29.25" customHeight="1" x14ac:dyDescent="0.2">
      <c r="B75" s="5">
        <f t="shared" si="0"/>
        <v>61</v>
      </c>
      <c r="C75" s="17" t="s">
        <v>148</v>
      </c>
      <c r="D75" s="18" t="s">
        <v>149</v>
      </c>
      <c r="E75" s="19"/>
      <c r="F75" s="20"/>
      <c r="G75" s="13" t="s">
        <v>14</v>
      </c>
      <c r="H75" s="13">
        <v>134</v>
      </c>
      <c r="I75" s="14"/>
      <c r="J75" s="15"/>
      <c r="K75" s="15"/>
      <c r="L75" s="16"/>
    </row>
    <row r="76" spans="2:12 16380:16380" ht="29.25" customHeight="1" x14ac:dyDescent="0.2">
      <c r="B76" s="5">
        <f t="shared" si="0"/>
        <v>62</v>
      </c>
      <c r="C76" s="17" t="s">
        <v>150</v>
      </c>
      <c r="D76" s="18" t="s">
        <v>151</v>
      </c>
      <c r="E76" s="19"/>
      <c r="F76" s="20"/>
      <c r="G76" s="13" t="s">
        <v>14</v>
      </c>
      <c r="H76" s="13">
        <v>48</v>
      </c>
      <c r="I76" s="14"/>
      <c r="J76" s="15"/>
      <c r="K76" s="15"/>
      <c r="L76" s="16"/>
    </row>
    <row r="77" spans="2:12 16380:16380" ht="29.25" customHeight="1" x14ac:dyDescent="0.2">
      <c r="B77" s="5">
        <f t="shared" si="0"/>
        <v>63</v>
      </c>
      <c r="C77" s="17" t="s">
        <v>152</v>
      </c>
      <c r="D77" s="18" t="s">
        <v>153</v>
      </c>
      <c r="E77" s="19"/>
      <c r="F77" s="20"/>
      <c r="G77" s="13" t="s">
        <v>14</v>
      </c>
      <c r="H77" s="13">
        <v>153</v>
      </c>
      <c r="I77" s="14"/>
      <c r="J77" s="15"/>
      <c r="K77" s="15"/>
      <c r="L77" s="16"/>
    </row>
    <row r="78" spans="2:12 16380:16380" ht="27.6" customHeight="1" x14ac:dyDescent="0.2">
      <c r="B78" s="5">
        <f t="shared" si="0"/>
        <v>64</v>
      </c>
      <c r="C78" s="17" t="s">
        <v>154</v>
      </c>
      <c r="D78" s="18" t="s">
        <v>155</v>
      </c>
      <c r="E78" s="19"/>
      <c r="F78" s="20"/>
      <c r="G78" s="13" t="s">
        <v>14</v>
      </c>
      <c r="H78" s="13">
        <v>150</v>
      </c>
      <c r="I78" s="6"/>
      <c r="J78" s="7"/>
      <c r="K78" s="7"/>
      <c r="L78" s="8"/>
      <c r="XEZ78" s="9"/>
    </row>
    <row r="79" spans="2:12 16380:16380" ht="27.6" customHeight="1" x14ac:dyDescent="0.2">
      <c r="B79" s="5">
        <f t="shared" si="0"/>
        <v>65</v>
      </c>
      <c r="C79" s="17" t="s">
        <v>156</v>
      </c>
      <c r="D79" s="18" t="s">
        <v>157</v>
      </c>
      <c r="E79" s="19"/>
      <c r="F79" s="20"/>
      <c r="G79" s="13" t="s">
        <v>14</v>
      </c>
      <c r="H79" s="13">
        <v>151</v>
      </c>
      <c r="I79" s="6"/>
      <c r="J79" s="7"/>
      <c r="K79" s="7"/>
      <c r="L79" s="8"/>
      <c r="XEZ79" s="9"/>
    </row>
    <row r="80" spans="2:12 16380:16380" ht="27.6" customHeight="1" x14ac:dyDescent="0.2">
      <c r="B80" s="5">
        <f t="shared" si="0"/>
        <v>66</v>
      </c>
      <c r="C80" s="17" t="s">
        <v>158</v>
      </c>
      <c r="D80" s="18" t="s">
        <v>159</v>
      </c>
      <c r="E80" s="19"/>
      <c r="F80" s="20"/>
      <c r="G80" s="13" t="s">
        <v>14</v>
      </c>
      <c r="H80" s="13">
        <v>300</v>
      </c>
      <c r="I80" s="6"/>
      <c r="J80" s="7"/>
      <c r="K80" s="7"/>
      <c r="L80" s="8"/>
      <c r="XEZ80" s="9"/>
    </row>
    <row r="81" spans="2:12 16380:16380" ht="27.6" customHeight="1" x14ac:dyDescent="0.2">
      <c r="B81" s="5">
        <f t="shared" ref="B81:B115" si="1">1+B80</f>
        <v>67</v>
      </c>
      <c r="C81" s="17" t="s">
        <v>160</v>
      </c>
      <c r="D81" s="18" t="s">
        <v>161</v>
      </c>
      <c r="E81" s="19"/>
      <c r="F81" s="20"/>
      <c r="G81" s="13" t="s">
        <v>14</v>
      </c>
      <c r="H81" s="13">
        <v>153</v>
      </c>
      <c r="I81" s="6"/>
      <c r="J81" s="7"/>
      <c r="K81" s="7"/>
      <c r="L81" s="8"/>
      <c r="XEZ81" s="9"/>
    </row>
    <row r="82" spans="2:12 16380:16380" ht="27.6" customHeight="1" x14ac:dyDescent="0.2">
      <c r="B82" s="5">
        <f t="shared" si="1"/>
        <v>68</v>
      </c>
      <c r="C82" s="17" t="s">
        <v>162</v>
      </c>
      <c r="D82" s="18" t="s">
        <v>163</v>
      </c>
      <c r="E82" s="19"/>
      <c r="F82" s="20"/>
      <c r="G82" s="13" t="s">
        <v>14</v>
      </c>
      <c r="H82" s="13">
        <v>301</v>
      </c>
      <c r="I82" s="6"/>
      <c r="J82" s="7"/>
      <c r="K82" s="7"/>
      <c r="L82" s="8"/>
      <c r="XEZ82" s="9"/>
    </row>
    <row r="83" spans="2:12 16380:16380" ht="27.6" customHeight="1" x14ac:dyDescent="0.2">
      <c r="B83" s="5">
        <f t="shared" si="1"/>
        <v>69</v>
      </c>
      <c r="C83" s="17" t="s">
        <v>164</v>
      </c>
      <c r="D83" s="18" t="s">
        <v>165</v>
      </c>
      <c r="E83" s="19"/>
      <c r="F83" s="20"/>
      <c r="G83" s="13" t="s">
        <v>25</v>
      </c>
      <c r="H83" s="13">
        <v>24</v>
      </c>
      <c r="I83" s="6"/>
      <c r="J83" s="7"/>
      <c r="K83" s="7"/>
      <c r="L83" s="8"/>
      <c r="XEZ83" s="9"/>
    </row>
    <row r="84" spans="2:12 16380:16380" ht="27.6" customHeight="1" x14ac:dyDescent="0.2">
      <c r="B84" s="5">
        <f t="shared" si="1"/>
        <v>70</v>
      </c>
      <c r="C84" s="17" t="s">
        <v>166</v>
      </c>
      <c r="D84" s="18" t="s">
        <v>167</v>
      </c>
      <c r="E84" s="19"/>
      <c r="F84" s="20"/>
      <c r="G84" s="13" t="s">
        <v>25</v>
      </c>
      <c r="H84" s="13">
        <v>302</v>
      </c>
      <c r="I84" s="6"/>
      <c r="J84" s="7"/>
      <c r="K84" s="7"/>
      <c r="L84" s="8"/>
      <c r="XEZ84" s="9"/>
    </row>
    <row r="85" spans="2:12 16380:16380" ht="27.6" customHeight="1" x14ac:dyDescent="0.2">
      <c r="B85" s="5">
        <f t="shared" si="1"/>
        <v>71</v>
      </c>
      <c r="C85" s="17" t="s">
        <v>168</v>
      </c>
      <c r="D85" s="18" t="s">
        <v>169</v>
      </c>
      <c r="E85" s="19"/>
      <c r="F85" s="20"/>
      <c r="G85" s="13" t="s">
        <v>25</v>
      </c>
      <c r="H85" s="13">
        <v>212</v>
      </c>
      <c r="I85" s="6"/>
      <c r="J85" s="7"/>
      <c r="K85" s="7"/>
      <c r="L85" s="8"/>
      <c r="XEZ85" s="9"/>
    </row>
    <row r="86" spans="2:12 16380:16380" ht="27.6" customHeight="1" x14ac:dyDescent="0.2">
      <c r="B86" s="5">
        <f t="shared" si="1"/>
        <v>72</v>
      </c>
      <c r="C86" s="17" t="s">
        <v>170</v>
      </c>
      <c r="D86" s="18" t="s">
        <v>171</v>
      </c>
      <c r="E86" s="19"/>
      <c r="F86" s="20"/>
      <c r="G86" s="13" t="s">
        <v>25</v>
      </c>
      <c r="H86" s="13">
        <v>89</v>
      </c>
      <c r="I86" s="6"/>
      <c r="J86" s="7"/>
      <c r="K86" s="7"/>
      <c r="L86" s="8"/>
      <c r="XEZ86" s="9"/>
    </row>
    <row r="87" spans="2:12 16380:16380" ht="27.6" customHeight="1" x14ac:dyDescent="0.2">
      <c r="B87" s="5">
        <f t="shared" si="1"/>
        <v>73</v>
      </c>
      <c r="C87" s="17" t="s">
        <v>172</v>
      </c>
      <c r="D87" s="18" t="s">
        <v>173</v>
      </c>
      <c r="E87" s="19"/>
      <c r="F87" s="20"/>
      <c r="G87" s="13" t="s">
        <v>25</v>
      </c>
      <c r="H87" s="13">
        <v>304</v>
      </c>
      <c r="I87" s="6"/>
      <c r="J87" s="7"/>
      <c r="K87" s="7"/>
      <c r="L87" s="8"/>
      <c r="XEZ87" s="9"/>
    </row>
    <row r="88" spans="2:12 16380:16380" ht="27.6" customHeight="1" x14ac:dyDescent="0.2">
      <c r="B88" s="5">
        <f t="shared" si="1"/>
        <v>74</v>
      </c>
      <c r="C88" s="17" t="s">
        <v>174</v>
      </c>
      <c r="D88" s="18" t="s">
        <v>175</v>
      </c>
      <c r="E88" s="19"/>
      <c r="F88" s="20"/>
      <c r="G88" s="13" t="s">
        <v>14</v>
      </c>
      <c r="H88" s="13">
        <v>232</v>
      </c>
      <c r="I88" s="6"/>
      <c r="J88" s="7"/>
      <c r="K88" s="7"/>
      <c r="L88" s="8"/>
      <c r="XEZ88" s="9"/>
    </row>
    <row r="89" spans="2:12 16380:16380" ht="27.6" customHeight="1" x14ac:dyDescent="0.2">
      <c r="B89" s="5">
        <f t="shared" si="1"/>
        <v>75</v>
      </c>
      <c r="C89" s="17" t="s">
        <v>176</v>
      </c>
      <c r="D89" s="18" t="s">
        <v>177</v>
      </c>
      <c r="E89" s="19"/>
      <c r="F89" s="20"/>
      <c r="G89" s="13" t="s">
        <v>14</v>
      </c>
      <c r="H89" s="13">
        <v>231</v>
      </c>
      <c r="I89" s="6"/>
      <c r="J89" s="7"/>
      <c r="K89" s="7"/>
      <c r="L89" s="8"/>
      <c r="XEZ89" s="9"/>
    </row>
    <row r="90" spans="2:12 16380:16380" ht="27.6" customHeight="1" x14ac:dyDescent="0.2">
      <c r="B90" s="5">
        <f t="shared" si="1"/>
        <v>76</v>
      </c>
      <c r="C90" s="17" t="s">
        <v>178</v>
      </c>
      <c r="D90" s="18" t="s">
        <v>179</v>
      </c>
      <c r="E90" s="19"/>
      <c r="F90" s="20"/>
      <c r="G90" s="13" t="s">
        <v>14</v>
      </c>
      <c r="H90" s="13">
        <v>232</v>
      </c>
      <c r="I90" s="6"/>
      <c r="J90" s="7"/>
      <c r="K90" s="7"/>
      <c r="L90" s="8"/>
      <c r="XEZ90" s="9"/>
    </row>
    <row r="91" spans="2:12 16380:16380" ht="27.6" customHeight="1" x14ac:dyDescent="0.2">
      <c r="B91" s="5">
        <f t="shared" si="1"/>
        <v>77</v>
      </c>
      <c r="C91" s="17" t="s">
        <v>180</v>
      </c>
      <c r="D91" s="18" t="s">
        <v>181</v>
      </c>
      <c r="E91" s="19"/>
      <c r="F91" s="20"/>
      <c r="G91" s="13" t="s">
        <v>14</v>
      </c>
      <c r="H91" s="13">
        <v>230</v>
      </c>
      <c r="I91" s="6"/>
      <c r="J91" s="7"/>
      <c r="K91" s="7"/>
      <c r="L91" s="8"/>
      <c r="XEZ91" s="9"/>
    </row>
    <row r="92" spans="2:12 16380:16380" ht="27.6" customHeight="1" x14ac:dyDescent="0.2">
      <c r="B92" s="5">
        <f t="shared" si="1"/>
        <v>78</v>
      </c>
      <c r="C92" s="17" t="s">
        <v>182</v>
      </c>
      <c r="D92" s="18" t="s">
        <v>183</v>
      </c>
      <c r="E92" s="19"/>
      <c r="F92" s="20"/>
      <c r="G92" s="13" t="s">
        <v>14</v>
      </c>
      <c r="H92" s="13">
        <v>232</v>
      </c>
      <c r="I92" s="6"/>
      <c r="J92" s="7"/>
      <c r="K92" s="7"/>
      <c r="L92" s="8"/>
      <c r="XEZ92" s="9"/>
    </row>
    <row r="93" spans="2:12 16380:16380" ht="27.6" customHeight="1" x14ac:dyDescent="0.2">
      <c r="B93" s="5">
        <f t="shared" si="1"/>
        <v>79</v>
      </c>
      <c r="C93" s="17" t="s">
        <v>184</v>
      </c>
      <c r="D93" s="18" t="s">
        <v>185</v>
      </c>
      <c r="E93" s="19"/>
      <c r="F93" s="20"/>
      <c r="G93" s="13" t="s">
        <v>14</v>
      </c>
      <c r="H93" s="13">
        <v>230</v>
      </c>
      <c r="I93" s="6"/>
      <c r="J93" s="7"/>
      <c r="K93" s="7"/>
      <c r="L93" s="8"/>
      <c r="XEZ93" s="9"/>
    </row>
    <row r="94" spans="2:12 16380:16380" ht="27.6" customHeight="1" x14ac:dyDescent="0.2">
      <c r="B94" s="5">
        <f t="shared" si="1"/>
        <v>80</v>
      </c>
      <c r="C94" s="17" t="s">
        <v>186</v>
      </c>
      <c r="D94" s="18" t="s">
        <v>187</v>
      </c>
      <c r="E94" s="19"/>
      <c r="F94" s="20"/>
      <c r="G94" s="13" t="s">
        <v>14</v>
      </c>
      <c r="H94" s="13">
        <v>231</v>
      </c>
      <c r="I94" s="6"/>
      <c r="J94" s="7"/>
      <c r="K94" s="7"/>
      <c r="L94" s="8"/>
      <c r="XEZ94" s="9"/>
    </row>
    <row r="95" spans="2:12 16380:16380" ht="27.6" customHeight="1" x14ac:dyDescent="0.2">
      <c r="B95" s="5">
        <f t="shared" si="1"/>
        <v>81</v>
      </c>
      <c r="C95" s="17" t="s">
        <v>188</v>
      </c>
      <c r="D95" s="18" t="s">
        <v>189</v>
      </c>
      <c r="E95" s="19"/>
      <c r="F95" s="20"/>
      <c r="G95" s="13" t="s">
        <v>14</v>
      </c>
      <c r="H95" s="13">
        <v>231</v>
      </c>
      <c r="I95" s="6"/>
      <c r="J95" s="7"/>
      <c r="K95" s="7"/>
      <c r="L95" s="8"/>
      <c r="XEZ95" s="9"/>
    </row>
    <row r="96" spans="2:12 16380:16380" ht="27.6" customHeight="1" x14ac:dyDescent="0.2">
      <c r="B96" s="5">
        <f t="shared" si="1"/>
        <v>82</v>
      </c>
      <c r="C96" s="17" t="s">
        <v>190</v>
      </c>
      <c r="D96" s="18" t="s">
        <v>191</v>
      </c>
      <c r="E96" s="19"/>
      <c r="F96" s="20"/>
      <c r="G96" s="13" t="s">
        <v>14</v>
      </c>
      <c r="H96" s="13">
        <v>232</v>
      </c>
      <c r="I96" s="6"/>
      <c r="J96" s="7"/>
      <c r="K96" s="7"/>
      <c r="L96" s="8"/>
      <c r="XEZ96" s="9"/>
    </row>
    <row r="97" spans="2:12 16380:16380" ht="27.6" customHeight="1" x14ac:dyDescent="0.2">
      <c r="B97" s="5">
        <f t="shared" si="1"/>
        <v>83</v>
      </c>
      <c r="C97" s="17" t="s">
        <v>192</v>
      </c>
      <c r="D97" s="18" t="s">
        <v>193</v>
      </c>
      <c r="E97" s="19"/>
      <c r="F97" s="20"/>
      <c r="G97" s="13" t="s">
        <v>14</v>
      </c>
      <c r="H97" s="13">
        <v>145</v>
      </c>
      <c r="I97" s="6"/>
      <c r="J97" s="7"/>
      <c r="K97" s="7"/>
      <c r="L97" s="8"/>
      <c r="XEZ97" s="9"/>
    </row>
    <row r="98" spans="2:12 16380:16380" ht="27.6" customHeight="1" x14ac:dyDescent="0.2">
      <c r="B98" s="5">
        <f t="shared" si="1"/>
        <v>84</v>
      </c>
      <c r="C98" s="17" t="s">
        <v>194</v>
      </c>
      <c r="D98" s="18" t="s">
        <v>195</v>
      </c>
      <c r="E98" s="19"/>
      <c r="F98" s="20"/>
      <c r="G98" s="13" t="s">
        <v>14</v>
      </c>
      <c r="H98" s="13">
        <v>251</v>
      </c>
      <c r="I98" s="6"/>
      <c r="J98" s="7"/>
      <c r="K98" s="7"/>
      <c r="L98" s="8"/>
      <c r="XEZ98" s="9"/>
    </row>
    <row r="99" spans="2:12 16380:16380" ht="27.6" customHeight="1" x14ac:dyDescent="0.2">
      <c r="B99" s="5">
        <f t="shared" si="1"/>
        <v>85</v>
      </c>
      <c r="C99" s="17" t="s">
        <v>196</v>
      </c>
      <c r="D99" s="18" t="s">
        <v>197</v>
      </c>
      <c r="E99" s="19"/>
      <c r="F99" s="20"/>
      <c r="G99" s="13" t="s">
        <v>14</v>
      </c>
      <c r="H99" s="13">
        <v>39</v>
      </c>
      <c r="I99" s="6"/>
      <c r="J99" s="7"/>
      <c r="K99" s="7"/>
      <c r="L99" s="8"/>
      <c r="XEZ99" s="9"/>
    </row>
    <row r="100" spans="2:12 16380:16380" ht="27.6" customHeight="1" x14ac:dyDescent="0.2">
      <c r="B100" s="5">
        <f t="shared" si="1"/>
        <v>86</v>
      </c>
      <c r="C100" s="17" t="s">
        <v>198</v>
      </c>
      <c r="D100" s="18" t="s">
        <v>199</v>
      </c>
      <c r="E100" s="19"/>
      <c r="F100" s="20"/>
      <c r="G100" s="13" t="s">
        <v>14</v>
      </c>
      <c r="H100" s="13">
        <v>96</v>
      </c>
      <c r="I100" s="6"/>
      <c r="J100" s="7"/>
      <c r="K100" s="7"/>
      <c r="L100" s="8"/>
      <c r="XEZ100" s="9"/>
    </row>
    <row r="101" spans="2:12 16380:16380" ht="27.6" customHeight="1" x14ac:dyDescent="0.2">
      <c r="B101" s="5">
        <f t="shared" si="1"/>
        <v>87</v>
      </c>
      <c r="C101" s="17" t="s">
        <v>200</v>
      </c>
      <c r="D101" s="18" t="s">
        <v>201</v>
      </c>
      <c r="E101" s="19"/>
      <c r="F101" s="20"/>
      <c r="G101" s="13" t="s">
        <v>25</v>
      </c>
      <c r="H101" s="13">
        <v>99</v>
      </c>
      <c r="I101" s="6"/>
      <c r="J101" s="7"/>
      <c r="K101" s="7"/>
      <c r="L101" s="8"/>
      <c r="XEZ101" s="9"/>
    </row>
    <row r="102" spans="2:12 16380:16380" ht="27.6" customHeight="1" x14ac:dyDescent="0.2">
      <c r="B102" s="5">
        <f t="shared" si="1"/>
        <v>88</v>
      </c>
      <c r="C102" s="17" t="s">
        <v>202</v>
      </c>
      <c r="D102" s="18" t="s">
        <v>203</v>
      </c>
      <c r="E102" s="19"/>
      <c r="F102" s="20"/>
      <c r="G102" s="13" t="s">
        <v>25</v>
      </c>
      <c r="H102" s="13">
        <v>48</v>
      </c>
      <c r="I102" s="6"/>
      <c r="J102" s="7"/>
      <c r="K102" s="7"/>
      <c r="L102" s="8"/>
      <c r="XEZ102" s="9"/>
    </row>
    <row r="103" spans="2:12 16380:16380" ht="27.6" customHeight="1" x14ac:dyDescent="0.2">
      <c r="B103" s="5">
        <f t="shared" si="1"/>
        <v>89</v>
      </c>
      <c r="C103" s="17" t="s">
        <v>204</v>
      </c>
      <c r="D103" s="18" t="s">
        <v>205</v>
      </c>
      <c r="E103" s="19"/>
      <c r="F103" s="20"/>
      <c r="G103" s="13" t="s">
        <v>25</v>
      </c>
      <c r="H103" s="13">
        <v>92</v>
      </c>
      <c r="I103" s="6"/>
      <c r="J103" s="7"/>
      <c r="K103" s="7"/>
      <c r="L103" s="8"/>
      <c r="XEZ103" s="9"/>
    </row>
    <row r="104" spans="2:12 16380:16380" ht="27.6" customHeight="1" x14ac:dyDescent="0.2">
      <c r="B104" s="5">
        <f t="shared" si="1"/>
        <v>90</v>
      </c>
      <c r="C104" s="17" t="s">
        <v>206</v>
      </c>
      <c r="D104" s="18" t="s">
        <v>207</v>
      </c>
      <c r="E104" s="19"/>
      <c r="F104" s="20"/>
      <c r="G104" s="13" t="s">
        <v>14</v>
      </c>
      <c r="H104" s="13">
        <v>103</v>
      </c>
      <c r="I104" s="6"/>
      <c r="J104" s="7"/>
      <c r="K104" s="7"/>
      <c r="L104" s="8"/>
      <c r="XEZ104" s="9"/>
    </row>
    <row r="105" spans="2:12 16380:16380" ht="27.6" customHeight="1" x14ac:dyDescent="0.2">
      <c r="B105" s="5">
        <f t="shared" si="1"/>
        <v>91</v>
      </c>
      <c r="C105" s="17" t="s">
        <v>208</v>
      </c>
      <c r="D105" s="18" t="s">
        <v>209</v>
      </c>
      <c r="E105" s="19"/>
      <c r="F105" s="20"/>
      <c r="G105" s="13" t="s">
        <v>25</v>
      </c>
      <c r="H105" s="13">
        <v>170</v>
      </c>
      <c r="I105" s="6"/>
      <c r="J105" s="7"/>
      <c r="K105" s="7"/>
      <c r="L105" s="8"/>
      <c r="XEZ105" s="9"/>
    </row>
    <row r="106" spans="2:12 16380:16380" ht="27.6" customHeight="1" x14ac:dyDescent="0.2">
      <c r="B106" s="5">
        <f t="shared" si="1"/>
        <v>92</v>
      </c>
      <c r="C106" s="17" t="s">
        <v>210</v>
      </c>
      <c r="D106" s="18" t="s">
        <v>211</v>
      </c>
      <c r="E106" s="19"/>
      <c r="F106" s="20"/>
      <c r="G106" s="13" t="s">
        <v>25</v>
      </c>
      <c r="H106" s="13">
        <v>65</v>
      </c>
      <c r="I106" s="6"/>
      <c r="J106" s="7"/>
      <c r="K106" s="7"/>
      <c r="L106" s="8"/>
      <c r="XEZ106" s="9"/>
    </row>
    <row r="107" spans="2:12 16380:16380" ht="27.6" customHeight="1" x14ac:dyDescent="0.2">
      <c r="B107" s="5">
        <f t="shared" si="1"/>
        <v>93</v>
      </c>
      <c r="C107" s="17" t="s">
        <v>212</v>
      </c>
      <c r="D107" s="18" t="s">
        <v>213</v>
      </c>
      <c r="E107" s="19"/>
      <c r="F107" s="20"/>
      <c r="G107" s="13" t="s">
        <v>25</v>
      </c>
      <c r="H107" s="13">
        <v>66</v>
      </c>
      <c r="I107" s="6"/>
      <c r="J107" s="7"/>
      <c r="K107" s="7"/>
      <c r="L107" s="8"/>
      <c r="XEZ107" s="9"/>
    </row>
    <row r="108" spans="2:12 16380:16380" ht="27.6" customHeight="1" x14ac:dyDescent="0.2">
      <c r="B108" s="5">
        <f t="shared" si="1"/>
        <v>94</v>
      </c>
      <c r="C108" s="17" t="s">
        <v>214</v>
      </c>
      <c r="D108" s="18" t="s">
        <v>215</v>
      </c>
      <c r="E108" s="19"/>
      <c r="F108" s="20"/>
      <c r="G108" s="13" t="s">
        <v>25</v>
      </c>
      <c r="H108" s="13">
        <v>97</v>
      </c>
      <c r="I108" s="6"/>
      <c r="J108" s="7"/>
      <c r="K108" s="7"/>
      <c r="L108" s="8"/>
      <c r="XEZ108" s="9"/>
    </row>
    <row r="109" spans="2:12 16380:16380" ht="27.6" customHeight="1" x14ac:dyDescent="0.2">
      <c r="B109" s="5">
        <f t="shared" si="1"/>
        <v>95</v>
      </c>
      <c r="C109" s="17" t="s">
        <v>216</v>
      </c>
      <c r="D109" s="18" t="s">
        <v>217</v>
      </c>
      <c r="E109" s="19"/>
      <c r="F109" s="20"/>
      <c r="G109" s="13" t="s">
        <v>25</v>
      </c>
      <c r="H109" s="13">
        <v>6</v>
      </c>
      <c r="I109" s="6"/>
      <c r="J109" s="7"/>
      <c r="K109" s="7"/>
      <c r="L109" s="8"/>
      <c r="XEZ109" s="9"/>
    </row>
    <row r="110" spans="2:12 16380:16380" ht="27.6" customHeight="1" x14ac:dyDescent="0.2">
      <c r="B110" s="5">
        <f t="shared" si="1"/>
        <v>96</v>
      </c>
      <c r="C110" s="17" t="s">
        <v>218</v>
      </c>
      <c r="D110" s="18" t="s">
        <v>219</v>
      </c>
      <c r="E110" s="19"/>
      <c r="F110" s="20"/>
      <c r="G110" s="13" t="s">
        <v>25</v>
      </c>
      <c r="H110" s="13">
        <v>160</v>
      </c>
      <c r="I110" s="6"/>
      <c r="J110" s="7"/>
      <c r="K110" s="7"/>
      <c r="L110" s="8"/>
      <c r="XEZ110" s="9"/>
    </row>
    <row r="111" spans="2:12 16380:16380" ht="27.6" customHeight="1" x14ac:dyDescent="0.2">
      <c r="B111" s="5">
        <f t="shared" si="1"/>
        <v>97</v>
      </c>
      <c r="C111" s="17" t="s">
        <v>220</v>
      </c>
      <c r="D111" s="18" t="s">
        <v>221</v>
      </c>
      <c r="E111" s="19"/>
      <c r="F111" s="20"/>
      <c r="G111" s="13" t="s">
        <v>25</v>
      </c>
      <c r="H111" s="13">
        <v>133</v>
      </c>
      <c r="I111" s="6"/>
      <c r="J111" s="7"/>
      <c r="K111" s="7"/>
      <c r="L111" s="8"/>
      <c r="XEZ111" s="9"/>
    </row>
    <row r="112" spans="2:12 16380:16380" ht="27.6" customHeight="1" x14ac:dyDescent="0.2">
      <c r="B112" s="5">
        <f t="shared" si="1"/>
        <v>98</v>
      </c>
      <c r="C112" s="17" t="s">
        <v>222</v>
      </c>
      <c r="D112" s="18" t="s">
        <v>223</v>
      </c>
      <c r="E112" s="19"/>
      <c r="F112" s="20"/>
      <c r="G112" s="13" t="s">
        <v>26</v>
      </c>
      <c r="H112" s="13">
        <v>89</v>
      </c>
      <c r="I112" s="6"/>
      <c r="J112" s="7"/>
      <c r="K112" s="7"/>
      <c r="L112" s="8"/>
      <c r="XEZ112" s="9"/>
    </row>
    <row r="113" spans="2:12 16380:16380" ht="27.6" customHeight="1" x14ac:dyDescent="0.2">
      <c r="B113" s="5">
        <f t="shared" si="1"/>
        <v>99</v>
      </c>
      <c r="C113" s="17" t="s">
        <v>224</v>
      </c>
      <c r="D113" s="18" t="s">
        <v>225</v>
      </c>
      <c r="E113" s="19"/>
      <c r="F113" s="20"/>
      <c r="G113" s="13" t="s">
        <v>26</v>
      </c>
      <c r="H113" s="13">
        <v>101</v>
      </c>
      <c r="I113" s="6"/>
      <c r="J113" s="7"/>
      <c r="K113" s="7"/>
      <c r="L113" s="8"/>
      <c r="XEZ113" s="9"/>
    </row>
    <row r="114" spans="2:12 16380:16380" ht="27.6" customHeight="1" x14ac:dyDescent="0.2">
      <c r="B114" s="5">
        <f t="shared" si="1"/>
        <v>100</v>
      </c>
      <c r="C114" s="17" t="s">
        <v>226</v>
      </c>
      <c r="D114" s="18" t="s">
        <v>227</v>
      </c>
      <c r="E114" s="19"/>
      <c r="F114" s="20"/>
      <c r="G114" s="13" t="s">
        <v>26</v>
      </c>
      <c r="H114" s="13">
        <v>133</v>
      </c>
      <c r="I114" s="6"/>
      <c r="J114" s="7"/>
      <c r="K114" s="7"/>
      <c r="L114" s="8"/>
      <c r="XEZ114" s="9"/>
    </row>
    <row r="115" spans="2:12 16380:16380" ht="27.6" customHeight="1" x14ac:dyDescent="0.2">
      <c r="B115" s="5">
        <f t="shared" si="1"/>
        <v>101</v>
      </c>
      <c r="C115" s="17" t="s">
        <v>228</v>
      </c>
      <c r="D115" s="18" t="s">
        <v>229</v>
      </c>
      <c r="E115" s="19"/>
      <c r="F115" s="20"/>
      <c r="G115" s="13" t="s">
        <v>26</v>
      </c>
      <c r="H115" s="13">
        <v>51</v>
      </c>
      <c r="I115" s="6"/>
      <c r="J115" s="7"/>
      <c r="K115" s="7"/>
      <c r="L115" s="8"/>
      <c r="XEZ115" s="9"/>
    </row>
    <row r="116" spans="2:12 16380:16380" s="10" customFormat="1" ht="18.75" customHeight="1" x14ac:dyDescent="0.25">
      <c r="B116" s="32" t="s">
        <v>15</v>
      </c>
      <c r="C116" s="32"/>
      <c r="D116" s="32"/>
      <c r="E116" s="32"/>
      <c r="F116" s="32"/>
      <c r="G116" s="11"/>
      <c r="H116" s="11">
        <f>SUM(H15:H115)</f>
        <v>21498</v>
      </c>
      <c r="I116" s="6"/>
      <c r="J116" s="7"/>
      <c r="K116" s="7"/>
      <c r="L116" s="8"/>
    </row>
    <row r="118" spans="2:12 16380:16380" s="10" customFormat="1" ht="24.75" customHeight="1" x14ac:dyDescent="0.25">
      <c r="C118" s="25" t="s">
        <v>16</v>
      </c>
      <c r="D118" s="25"/>
      <c r="E118" s="25"/>
      <c r="F118" s="25"/>
      <c r="H118" s="25" t="s">
        <v>17</v>
      </c>
      <c r="I118" s="25"/>
      <c r="J118" s="25"/>
      <c r="K118" s="25"/>
    </row>
    <row r="119" spans="2:12 16380:16380" ht="19.899999999999999" customHeight="1" x14ac:dyDescent="0.2">
      <c r="C119" s="5" t="s">
        <v>18</v>
      </c>
      <c r="D119" s="21" t="s">
        <v>230</v>
      </c>
      <c r="E119" s="21"/>
      <c r="F119" s="21"/>
      <c r="G119" s="10"/>
      <c r="H119" s="5" t="s">
        <v>18</v>
      </c>
      <c r="I119" s="21" t="s">
        <v>19</v>
      </c>
      <c r="J119" s="21"/>
      <c r="K119" s="21"/>
    </row>
    <row r="120" spans="2:12 16380:16380" ht="18.600000000000001" customHeight="1" x14ac:dyDescent="0.2">
      <c r="C120" s="5" t="s">
        <v>20</v>
      </c>
      <c r="D120" s="21" t="s">
        <v>231</v>
      </c>
      <c r="E120" s="21"/>
      <c r="F120" s="21"/>
      <c r="G120" s="10"/>
      <c r="H120" s="5" t="s">
        <v>20</v>
      </c>
      <c r="I120" s="22" t="s">
        <v>21</v>
      </c>
      <c r="J120" s="22"/>
      <c r="K120" s="22"/>
    </row>
    <row r="121" spans="2:12 16380:16380" x14ac:dyDescent="0.2">
      <c r="C121" s="5" t="s">
        <v>22</v>
      </c>
      <c r="D121" s="23"/>
      <c r="E121" s="23"/>
      <c r="F121" s="23"/>
      <c r="G121" s="10"/>
      <c r="H121" s="5" t="s">
        <v>22</v>
      </c>
      <c r="I121" s="24"/>
      <c r="J121" s="21"/>
      <c r="K121" s="21"/>
    </row>
    <row r="122" spans="2:12 16380:16380" x14ac:dyDescent="0.2">
      <c r="C122" s="5" t="s">
        <v>23</v>
      </c>
      <c r="D122" s="21"/>
      <c r="E122" s="21"/>
      <c r="F122" s="21"/>
      <c r="G122" s="10"/>
      <c r="H122" s="5" t="s">
        <v>23</v>
      </c>
      <c r="I122" s="21"/>
      <c r="J122" s="21"/>
      <c r="K122" s="21"/>
    </row>
    <row r="134" spans="4:4" x14ac:dyDescent="0.2">
      <c r="D134" s="12"/>
    </row>
    <row r="145" s="1" customFormat="1" x14ac:dyDescent="0.2"/>
    <row r="146" s="1" customFormat="1" x14ac:dyDescent="0.2"/>
    <row r="147" s="1" customFormat="1" x14ac:dyDescent="0.2"/>
    <row r="159" s="1" customFormat="1" x14ac:dyDescent="0.2"/>
  </sheetData>
  <sortState xmlns:xlrd2="http://schemas.microsoft.com/office/spreadsheetml/2017/richdata2" ref="C78:H115">
    <sortCondition ref="C78:C115"/>
  </sortState>
  <mergeCells count="130">
    <mergeCell ref="B10:D10"/>
    <mergeCell ref="E10:L10"/>
    <mergeCell ref="B11:D11"/>
    <mergeCell ref="E11:L11"/>
    <mergeCell ref="B12:D12"/>
    <mergeCell ref="D111:F111"/>
    <mergeCell ref="D112:F112"/>
    <mergeCell ref="D113:F113"/>
    <mergeCell ref="D114:F114"/>
    <mergeCell ref="J6:K6"/>
    <mergeCell ref="B2:D4"/>
    <mergeCell ref="E2:I2"/>
    <mergeCell ref="J2:L4"/>
    <mergeCell ref="E3:I3"/>
    <mergeCell ref="E4:I4"/>
    <mergeCell ref="J7:K7"/>
    <mergeCell ref="B8:D8"/>
    <mergeCell ref="B9:D9"/>
    <mergeCell ref="E9:L9"/>
    <mergeCell ref="D122:F122"/>
    <mergeCell ref="I122:K122"/>
    <mergeCell ref="C118:F118"/>
    <mergeCell ref="H118:K118"/>
    <mergeCell ref="D119:F119"/>
    <mergeCell ref="I119:K119"/>
    <mergeCell ref="E12:L12"/>
    <mergeCell ref="D14:F14"/>
    <mergeCell ref="I14:L14"/>
    <mergeCell ref="D78:F78"/>
    <mergeCell ref="B116:F116"/>
    <mergeCell ref="D79:F79"/>
    <mergeCell ref="D80:F80"/>
    <mergeCell ref="D82:F82"/>
    <mergeCell ref="D83:F83"/>
    <mergeCell ref="D81:F81"/>
    <mergeCell ref="D89:F89"/>
    <mergeCell ref="D109:F109"/>
    <mergeCell ref="D110:F110"/>
    <mergeCell ref="D96:F96"/>
    <mergeCell ref="D97:F97"/>
    <mergeCell ref="D98:F98"/>
    <mergeCell ref="D15:F15"/>
    <mergeCell ref="D16:F16"/>
    <mergeCell ref="D17:F17"/>
    <mergeCell ref="D18:F18"/>
    <mergeCell ref="D19:F19"/>
    <mergeCell ref="D120:F120"/>
    <mergeCell ref="I120:K120"/>
    <mergeCell ref="D121:F121"/>
    <mergeCell ref="I121:K121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35:F35"/>
    <mergeCell ref="D36:F36"/>
    <mergeCell ref="D37:F37"/>
    <mergeCell ref="D38:F38"/>
    <mergeCell ref="D39:F39"/>
    <mergeCell ref="D30:F30"/>
    <mergeCell ref="D31:F31"/>
    <mergeCell ref="D32:F32"/>
    <mergeCell ref="D33:F33"/>
    <mergeCell ref="D34:F34"/>
    <mergeCell ref="D45:F45"/>
    <mergeCell ref="D46:F46"/>
    <mergeCell ref="D47:F47"/>
    <mergeCell ref="D48:F48"/>
    <mergeCell ref="D49:F49"/>
    <mergeCell ref="D40:F40"/>
    <mergeCell ref="D41:F41"/>
    <mergeCell ref="D42:F42"/>
    <mergeCell ref="D43:F43"/>
    <mergeCell ref="D44:F44"/>
    <mergeCell ref="D55:F55"/>
    <mergeCell ref="D56:F56"/>
    <mergeCell ref="D57:F57"/>
    <mergeCell ref="D58:F58"/>
    <mergeCell ref="D59:F59"/>
    <mergeCell ref="D50:F50"/>
    <mergeCell ref="D51:F51"/>
    <mergeCell ref="D52:F52"/>
    <mergeCell ref="D53:F53"/>
    <mergeCell ref="D54:F54"/>
    <mergeCell ref="D65:F65"/>
    <mergeCell ref="D66:F66"/>
    <mergeCell ref="D67:F67"/>
    <mergeCell ref="D68:F68"/>
    <mergeCell ref="D69:F69"/>
    <mergeCell ref="D60:F60"/>
    <mergeCell ref="D61:F61"/>
    <mergeCell ref="D62:F62"/>
    <mergeCell ref="D63:F63"/>
    <mergeCell ref="D64:F64"/>
    <mergeCell ref="D75:F75"/>
    <mergeCell ref="D76:F76"/>
    <mergeCell ref="D77:F77"/>
    <mergeCell ref="D84:F84"/>
    <mergeCell ref="D85:F85"/>
    <mergeCell ref="D70:F70"/>
    <mergeCell ref="D71:F71"/>
    <mergeCell ref="D72:F72"/>
    <mergeCell ref="D73:F73"/>
    <mergeCell ref="D74:F74"/>
    <mergeCell ref="D92:F92"/>
    <mergeCell ref="D93:F93"/>
    <mergeCell ref="D94:F94"/>
    <mergeCell ref="D95:F95"/>
    <mergeCell ref="D99:F99"/>
    <mergeCell ref="D86:F86"/>
    <mergeCell ref="D87:F87"/>
    <mergeCell ref="D88:F88"/>
    <mergeCell ref="D90:F90"/>
    <mergeCell ref="D91:F91"/>
    <mergeCell ref="D105:F105"/>
    <mergeCell ref="D106:F106"/>
    <mergeCell ref="D107:F107"/>
    <mergeCell ref="D108:F108"/>
    <mergeCell ref="D115:F115"/>
    <mergeCell ref="D100:F100"/>
    <mergeCell ref="D101:F101"/>
    <mergeCell ref="D102:F102"/>
    <mergeCell ref="D103:F103"/>
    <mergeCell ref="D104:F104"/>
  </mergeCells>
  <conditionalFormatting sqref="C15:C115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6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(57)</vt:lpstr>
      <vt:lpstr>'Acta Digitalización (57)'!Área_de_impresión</vt:lpstr>
      <vt:lpstr>'Acta Digitalización (57)'!Títulos_a_imprimir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cp:lastPrinted>2025-10-15T20:52:10Z</cp:lastPrinted>
  <dcterms:created xsi:type="dcterms:W3CDTF">2025-10-06T18:23:34Z</dcterms:created>
  <dcterms:modified xsi:type="dcterms:W3CDTF">2025-12-05T17:32:09Z</dcterms:modified>
</cp:coreProperties>
</file>